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65" windowWidth="15765" windowHeight="11775"/>
  </bookViews>
  <sheets>
    <sheet name="2020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'2020'!$A$3:$K$34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'2020'!$3:$3</definedName>
    <definedName name="_xlnm.Print_Titles" localSheetId="2">'для Старовойтовой'!$2:$2</definedName>
    <definedName name="_xlnm.Print_Area" localSheetId="0">'2020'!$A$1:$K$34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<sst xmlns="http://schemas.openxmlformats.org/spreadsheetml/2006/main" count="630" uniqueCount="379">
  <si>
    <t>ГАД</t>
  </si>
  <si>
    <t>2 02 25021 02 0000 150</t>
  </si>
  <si>
    <t>2 02 25084 02 0000 150</t>
  </si>
  <si>
    <t>2 02 25097 02 0000 150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</si>
  <si>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</si>
  <si>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</si>
  <si>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</si>
  <si>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</si>
  <si>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</si>
  <si>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</si>
  <si>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2 02 25016 02 0000 150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</si>
  <si>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</si>
  <si>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</si>
  <si>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</si>
  <si>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</si>
  <si>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</si>
  <si>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</si>
  <si>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</si>
  <si>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</si>
  <si>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</si>
  <si>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</si>
  <si>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</si>
  <si>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</si>
  <si>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</si>
  <si>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</si>
  <si>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</si>
  <si>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</si>
  <si>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</si>
  <si>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</si>
  <si>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</si>
  <si>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</si>
  <si>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</si>
  <si>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</si>
  <si>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</si>
  <si>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</si>
  <si>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</si>
  <si>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</si>
  <si>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</si>
  <si>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</si>
  <si>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</si>
  <si>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</si>
  <si>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</si>
  <si>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</si>
  <si>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</si>
  <si>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</si>
  <si>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</si>
  <si>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</si>
  <si>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</si>
  <si>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</si>
  <si>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</si>
  <si>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</si>
  <si>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</si>
  <si>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</si>
  <si>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</si>
  <si>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</si>
  <si>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</si>
  <si>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</si>
  <si>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</si>
  <si>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</si>
  <si>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</si>
  <si>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</si>
  <si>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</si>
  <si>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</si>
  <si>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</si>
  <si>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</si>
  <si>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</si>
  <si>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</si>
  <si>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</si>
  <si>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</si>
  <si>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</si>
  <si>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</si>
  <si>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</si>
  <si>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</si>
  <si>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</si>
  <si>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</si>
  <si>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</si>
  <si>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</si>
  <si>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</si>
  <si>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</si>
  <si>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</si>
  <si>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</si>
  <si>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</si>
  <si>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</si>
  <si>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</si>
  <si>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</si>
  <si>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</si>
  <si>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</si>
  <si>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</si>
  <si>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</si>
  <si>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</si>
  <si>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</si>
  <si>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</si>
  <si>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</si>
  <si>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</si>
  <si>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</si>
  <si>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</si>
  <si>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</si>
  <si>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</si>
  <si>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</si>
  <si>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</si>
  <si>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</si>
  <si>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</si>
  <si>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</si>
  <si>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</si>
  <si>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</si>
  <si>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</si>
  <si>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</si>
  <si>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</si>
  <si>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</si>
  <si>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</si>
  <si>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</si>
  <si>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</si>
  <si>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</si>
  <si>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</si>
  <si>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</si>
  <si>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</si>
  <si>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</si>
  <si>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</si>
  <si>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</si>
  <si>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</si>
  <si>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</si>
  <si>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</si>
  <si>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</si>
  <si>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</si>
  <si>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</si>
  <si>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</si>
  <si>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</si>
  <si>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</si>
  <si>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</si>
  <si>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</si>
  <si>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</si>
  <si>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</si>
  <si>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</si>
  <si>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</si>
  <si>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</si>
  <si>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</si>
  <si>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</si>
  <si>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</si>
  <si>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</si>
  <si>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</si>
  <si>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</si>
  <si>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</si>
  <si>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</si>
  <si>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</si>
  <si>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</si>
  <si>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</si>
  <si>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</si>
  <si>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</si>
  <si>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</si>
  <si>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</si>
  <si>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</si>
  <si>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</si>
  <si>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</si>
  <si>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</si>
  <si>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</si>
  <si>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</si>
  <si>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</si>
  <si>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</si>
  <si>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</si>
  <si>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</si>
  <si>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</si>
  <si>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</si>
  <si>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</si>
  <si>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</si>
  <si>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</si>
  <si>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</si>
  <si>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</si>
  <si>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</si>
  <si>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</si>
  <si>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</si>
  <si>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</si>
  <si>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</si>
  <si>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</si>
  <si>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</si>
  <si>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</si>
  <si>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</si>
  <si>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</si>
  <si>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</si>
  <si>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</si>
  <si>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</si>
  <si>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</si>
  <si>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</si>
  <si>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</si>
  <si>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</si>
  <si>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</si>
  <si>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</si>
  <si>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</si>
  <si>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</si>
  <si>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</si>
  <si>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</si>
  <si>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</si>
  <si>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</si>
  <si>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</si>
  <si>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</si>
  <si>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</si>
  <si>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</si>
  <si>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</si>
  <si>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</si>
  <si>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</si>
  <si>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</si>
  <si>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</si>
  <si>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</si>
  <si>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</si>
  <si>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</si>
  <si>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</si>
  <si>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</si>
  <si>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</si>
  <si>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</si>
  <si>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</si>
  <si>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</si>
  <si>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</si>
  <si>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</si>
  <si>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</si>
  <si>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</si>
  <si>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</si>
  <si>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</si>
  <si>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</si>
  <si>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</si>
  <si>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</si>
  <si>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</si>
  <si>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</si>
  <si>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</si>
  <si>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</si>
  <si>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</si>
  <si>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</si>
  <si>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</si>
  <si>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</si>
  <si>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</si>
  <si>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</si>
  <si>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</si>
  <si>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</si>
  <si>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</si>
  <si>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</si>
  <si>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</si>
  <si>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</si>
  <si>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</si>
  <si>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</si>
  <si>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</si>
  <si>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</si>
  <si>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</si>
  <si>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</si>
  <si>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</si>
  <si>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</si>
  <si>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</si>
  <si>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</si>
  <si>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</si>
  <si>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</si>
  <si>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</si>
  <si>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</si>
  <si>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</si>
  <si>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</si>
  <si>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</si>
  <si>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</si>
  <si>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</si>
  <si>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</si>
  <si>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</si>
  <si>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</si>
  <si>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</si>
  <si>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</si>
  <si>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</si>
  <si>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</si>
  <si>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</si>
  <si>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</si>
  <si>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</si>
  <si>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</si>
  <si>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</si>
  <si>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</si>
  <si>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</si>
  <si>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</si>
  <si>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</si>
  <si>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</si>
  <si>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</si>
  <si>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</si>
  <si>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</si>
  <si>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</si>
  <si>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</si>
  <si>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</si>
  <si>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</si>
  <si>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</si>
  <si>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</si>
  <si>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</si>
  <si>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</si>
  <si>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</si>
  <si>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</si>
  <si>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</si>
  <si>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</si>
  <si>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</si>
  <si>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</si>
  <si>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</si>
  <si>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</si>
  <si>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</si>
  <si>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</si>
  <si>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</si>
  <si>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</si>
  <si>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</si>
  <si>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</si>
  <si>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</si>
  <si>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</si>
  <si>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</si>
  <si>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</si>
  <si>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</si>
  <si>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</si>
  <si>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</si>
  <si>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</si>
  <si>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</si>
  <si>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</si>
  <si>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</si>
  <si>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</si>
  <si>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</si>
  <si>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</si>
  <si>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</si>
  <si>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</si>
  <si>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</si>
  <si>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</si>
  <si>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</si>
  <si>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</si>
  <si>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</si>
  <si>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</si>
  <si>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</si>
  <si>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</si>
  <si>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</si>
  <si>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изменение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</si>
  <si>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</si>
  <si>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</si>
  <si>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</si>
  <si>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</si>
  <si>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</si>
  <si>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</si>
  <si>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</si>
  <si>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</si>
  <si>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</si>
  <si>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</si>
  <si>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</si>
  <si>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</si>
  <si>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</si>
  <si>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</si>
  <si>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</si>
  <si>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</si>
  <si>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</si>
  <si>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</si>
  <si>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</si>
  <si>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</si>
  <si>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</si>
  <si>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</si>
  <si>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</si>
  <si>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</si>
  <si>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</si>
  <si>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</si>
  <si>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</si>
  <si>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</si>
  <si>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</si>
  <si>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</si>
  <si>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</si>
  <si>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</si>
  <si>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Код бюджетной классификации</t>
  </si>
  <si>
    <t>Межбюджетные трансферты, передаваемые бюджетам субъектов Российской Федерации на обеспечение деятельности членов Совета Федерации и их помощников в субъектах Рос-сийской Федерации</t>
  </si>
  <si>
    <t>2020 год (от 03.02.2020 № 8-З)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</si>
  <si>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</si>
  <si>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</si>
  <si>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2 02 25404 02 0000 150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</si>
  <si>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</si>
  <si>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 xml:space="preserve">2 02 49001 02 0000 150       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</si>
  <si>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</si>
  <si>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2 02 25302 02 0000 150</t>
  </si>
  <si>
    <t>2 02 25306 02 0000 150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</si>
  <si>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</si>
  <si>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</si>
  <si>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</si>
  <si>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2 02 25281 02 0000 150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</si>
  <si>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</si>
  <si>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Приложение 1 к пояснительной записке</t>
  </si>
  <si>
    <t>Изменение доходов областного бюджета в 2020 - 2022 годах</t>
  </si>
  <si>
    <t>2022 год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</si>
  <si>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</si>
  <si>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2 02 25576 02 0000 150</t>
  </si>
  <si>
    <t>Субсидии бюджетам субъектов Российской Федерации на обеспечение комплексного развития сельских территорий</t>
  </si>
  <si>
    <t>2 02 27576 02 0000 150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</si>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</sst>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9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4" fontId="9" fillId="2" borderId="0" xfId="0" applyNumberFormat="1" applyFont="1" applyFill="1" applyAlignment="1">
      <alignment horizontal="left" vertical="top" wrapText="1"/>
    </xf>
    <xf numFmtId="0" fontId="9" fillId="5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 wrapText="1"/>
    </xf>
    <xf numFmtId="0" fontId="9" fillId="5" borderId="1" xfId="0" quotePrefix="1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 wrapText="1"/>
    </xf>
    <xf numFmtId="0" fontId="9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9" fillId="12" borderId="0" xfId="0" applyFont="1" applyFill="1" applyAlignment="1">
      <alignment vertical="center" wrapText="1"/>
    </xf>
    <xf numFmtId="0" fontId="9" fillId="14" borderId="1" xfId="0" quotePrefix="1" applyNumberFormat="1" applyFont="1" applyFill="1" applyBorder="1" applyAlignment="1">
      <alignment horizontal="center" vertical="center" wrapText="1"/>
    </xf>
    <xf numFmtId="0" fontId="9" fillId="13" borderId="1" xfId="0" quotePrefix="1" applyNumberFormat="1" applyFont="1" applyFill="1" applyBorder="1" applyAlignment="1">
      <alignment horizontal="center" vertical="center" wrapText="1"/>
    </xf>
    <xf numFmtId="0" fontId="9" fillId="14" borderId="1" xfId="0" applyNumberFormat="1" applyFont="1" applyFill="1" applyBorder="1" applyAlignment="1">
      <alignment horizontal="left" vertical="center" wrapText="1"/>
    </xf>
    <xf numFmtId="4" fontId="9" fillId="14" borderId="1" xfId="0" applyNumberFormat="1" applyFont="1" applyFill="1" applyBorder="1" applyAlignment="1">
      <alignment horizontal="center" vertical="center" wrapText="1"/>
    </xf>
    <xf numFmtId="0" fontId="9" fillId="13" borderId="1" xfId="0" applyNumberFormat="1" applyFont="1" applyFill="1" applyBorder="1" applyAlignment="1">
      <alignment horizontal="left" vertical="center" wrapText="1"/>
    </xf>
    <xf numFmtId="4" fontId="9" fillId="13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left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8"/>
  <sheetViews>
    <sheetView showGridLines="0" tabSelected="1" view="pageBreakPreview" zoomScale="85" zoomScaleNormal="70" zoomScaleSheetLayoutView="85" workbookViewId="0">
      <pane ySplit="3" topLeftCell="A4" activePane="bottomLeft" state="frozen"/>
      <selection pane="bottomLeft" activeCell="B44" sqref="B44"/>
    </sheetView>
  </sheetViews>
  <sheetFormatPr defaultRowHeight="12.75" customHeight="1" x14ac:dyDescent="0.25"/>
  <cols>
    <col min="1" max="1" width="21.7109375" style="64" customWidth="1"/>
    <col min="2" max="2" width="86.7109375" style="64" customWidth="1"/>
    <col min="3" max="11" width="19.5703125" style="64" customWidth="1"/>
    <col min="12" max="189" width="9.140625" style="64"/>
    <col min="190" max="191" width="12.28515625" style="64" customWidth="1"/>
    <col min="192" max="192" width="13.42578125" style="64" customWidth="1"/>
    <col min="193" max="193" width="59.140625" style="64" customWidth="1"/>
    <col min="194" max="194" width="18.140625" style="64" customWidth="1"/>
    <col min="195" max="195" width="32.140625" style="64" customWidth="1"/>
    <col min="196" max="196" width="86.7109375" style="64" customWidth="1"/>
    <col min="197" max="205" width="23.140625" style="64" customWidth="1"/>
    <col min="206" max="206" width="91.42578125" style="64" customWidth="1"/>
    <col min="207" max="212" width="19.140625" style="64" customWidth="1"/>
    <col min="213" max="445" width="9.140625" style="64"/>
    <col min="446" max="447" width="12.28515625" style="64" customWidth="1"/>
    <col min="448" max="448" width="13.42578125" style="64" customWidth="1"/>
    <col min="449" max="449" width="59.140625" style="64" customWidth="1"/>
    <col min="450" max="450" width="18.140625" style="64" customWidth="1"/>
    <col min="451" max="451" width="32.140625" style="64" customWidth="1"/>
    <col min="452" max="452" width="86.7109375" style="64" customWidth="1"/>
    <col min="453" max="461" width="23.140625" style="64" customWidth="1"/>
    <col min="462" max="462" width="91.42578125" style="64" customWidth="1"/>
    <col min="463" max="468" width="19.140625" style="64" customWidth="1"/>
    <col min="469" max="701" width="9.140625" style="64"/>
    <col min="702" max="703" width="12.28515625" style="64" customWidth="1"/>
    <col min="704" max="704" width="13.42578125" style="64" customWidth="1"/>
    <col min="705" max="705" width="59.140625" style="64" customWidth="1"/>
    <col min="706" max="706" width="18.140625" style="64" customWidth="1"/>
    <col min="707" max="707" width="32.140625" style="64" customWidth="1"/>
    <col min="708" max="708" width="86.7109375" style="64" customWidth="1"/>
    <col min="709" max="717" width="23.140625" style="64" customWidth="1"/>
    <col min="718" max="718" width="91.42578125" style="64" customWidth="1"/>
    <col min="719" max="724" width="19.140625" style="64" customWidth="1"/>
    <col min="725" max="957" width="9.140625" style="64"/>
    <col min="958" max="959" width="12.28515625" style="64" customWidth="1"/>
    <col min="960" max="960" width="13.42578125" style="64" customWidth="1"/>
    <col min="961" max="961" width="59.140625" style="64" customWidth="1"/>
    <col min="962" max="962" width="18.140625" style="64" customWidth="1"/>
    <col min="963" max="963" width="32.140625" style="64" customWidth="1"/>
    <col min="964" max="964" width="86.7109375" style="64" customWidth="1"/>
    <col min="965" max="973" width="23.140625" style="64" customWidth="1"/>
    <col min="974" max="974" width="91.42578125" style="64" customWidth="1"/>
    <col min="975" max="980" width="19.140625" style="64" customWidth="1"/>
    <col min="981" max="1213" width="9.140625" style="64"/>
    <col min="1214" max="1215" width="12.28515625" style="64" customWidth="1"/>
    <col min="1216" max="1216" width="13.42578125" style="64" customWidth="1"/>
    <col min="1217" max="1217" width="59.140625" style="64" customWidth="1"/>
    <col min="1218" max="1218" width="18.140625" style="64" customWidth="1"/>
    <col min="1219" max="1219" width="32.140625" style="64" customWidth="1"/>
    <col min="1220" max="1220" width="86.7109375" style="64" customWidth="1"/>
    <col min="1221" max="1229" width="23.140625" style="64" customWidth="1"/>
    <col min="1230" max="1230" width="91.42578125" style="64" customWidth="1"/>
    <col min="1231" max="1236" width="19.140625" style="64" customWidth="1"/>
    <col min="1237" max="1469" width="9.140625" style="64"/>
    <col min="1470" max="1471" width="12.28515625" style="64" customWidth="1"/>
    <col min="1472" max="1472" width="13.42578125" style="64" customWidth="1"/>
    <col min="1473" max="1473" width="59.140625" style="64" customWidth="1"/>
    <col min="1474" max="1474" width="18.140625" style="64" customWidth="1"/>
    <col min="1475" max="1475" width="32.140625" style="64" customWidth="1"/>
    <col min="1476" max="1476" width="86.7109375" style="64" customWidth="1"/>
    <col min="1477" max="1485" width="23.140625" style="64" customWidth="1"/>
    <col min="1486" max="1486" width="91.42578125" style="64" customWidth="1"/>
    <col min="1487" max="1492" width="19.140625" style="64" customWidth="1"/>
    <col min="1493" max="1725" width="9.140625" style="64"/>
    <col min="1726" max="1727" width="12.28515625" style="64" customWidth="1"/>
    <col min="1728" max="1728" width="13.42578125" style="64" customWidth="1"/>
    <col min="1729" max="1729" width="59.140625" style="64" customWidth="1"/>
    <col min="1730" max="1730" width="18.140625" style="64" customWidth="1"/>
    <col min="1731" max="1731" width="32.140625" style="64" customWidth="1"/>
    <col min="1732" max="1732" width="86.7109375" style="64" customWidth="1"/>
    <col min="1733" max="1741" width="23.140625" style="64" customWidth="1"/>
    <col min="1742" max="1742" width="91.42578125" style="64" customWidth="1"/>
    <col min="1743" max="1748" width="19.140625" style="64" customWidth="1"/>
    <col min="1749" max="1981" width="9.140625" style="64"/>
    <col min="1982" max="1983" width="12.28515625" style="64" customWidth="1"/>
    <col min="1984" max="1984" width="13.42578125" style="64" customWidth="1"/>
    <col min="1985" max="1985" width="59.140625" style="64" customWidth="1"/>
    <col min="1986" max="1986" width="18.140625" style="64" customWidth="1"/>
    <col min="1987" max="1987" width="32.140625" style="64" customWidth="1"/>
    <col min="1988" max="1988" width="86.7109375" style="64" customWidth="1"/>
    <col min="1989" max="1997" width="23.140625" style="64" customWidth="1"/>
    <col min="1998" max="1998" width="91.42578125" style="64" customWidth="1"/>
    <col min="1999" max="2004" width="19.140625" style="64" customWidth="1"/>
    <col min="2005" max="2237" width="9.140625" style="64"/>
    <col min="2238" max="2239" width="12.28515625" style="64" customWidth="1"/>
    <col min="2240" max="2240" width="13.42578125" style="64" customWidth="1"/>
    <col min="2241" max="2241" width="59.140625" style="64" customWidth="1"/>
    <col min="2242" max="2242" width="18.140625" style="64" customWidth="1"/>
    <col min="2243" max="2243" width="32.140625" style="64" customWidth="1"/>
    <col min="2244" max="2244" width="86.7109375" style="64" customWidth="1"/>
    <col min="2245" max="2253" width="23.140625" style="64" customWidth="1"/>
    <col min="2254" max="2254" width="91.42578125" style="64" customWidth="1"/>
    <col min="2255" max="2260" width="19.140625" style="64" customWidth="1"/>
    <col min="2261" max="2493" width="9.140625" style="64"/>
    <col min="2494" max="2495" width="12.28515625" style="64" customWidth="1"/>
    <col min="2496" max="2496" width="13.42578125" style="64" customWidth="1"/>
    <col min="2497" max="2497" width="59.140625" style="64" customWidth="1"/>
    <col min="2498" max="2498" width="18.140625" style="64" customWidth="1"/>
    <col min="2499" max="2499" width="32.140625" style="64" customWidth="1"/>
    <col min="2500" max="2500" width="86.7109375" style="64" customWidth="1"/>
    <col min="2501" max="2509" width="23.140625" style="64" customWidth="1"/>
    <col min="2510" max="2510" width="91.42578125" style="64" customWidth="1"/>
    <col min="2511" max="2516" width="19.140625" style="64" customWidth="1"/>
    <col min="2517" max="2749" width="9.140625" style="64"/>
    <col min="2750" max="2751" width="12.28515625" style="64" customWidth="1"/>
    <col min="2752" max="2752" width="13.42578125" style="64" customWidth="1"/>
    <col min="2753" max="2753" width="59.140625" style="64" customWidth="1"/>
    <col min="2754" max="2754" width="18.140625" style="64" customWidth="1"/>
    <col min="2755" max="2755" width="32.140625" style="64" customWidth="1"/>
    <col min="2756" max="2756" width="86.7109375" style="64" customWidth="1"/>
    <col min="2757" max="2765" width="23.140625" style="64" customWidth="1"/>
    <col min="2766" max="2766" width="91.42578125" style="64" customWidth="1"/>
    <col min="2767" max="2772" width="19.140625" style="64" customWidth="1"/>
    <col min="2773" max="3005" width="9.140625" style="64"/>
    <col min="3006" max="3007" width="12.28515625" style="64" customWidth="1"/>
    <col min="3008" max="3008" width="13.42578125" style="64" customWidth="1"/>
    <col min="3009" max="3009" width="59.140625" style="64" customWidth="1"/>
    <col min="3010" max="3010" width="18.140625" style="64" customWidth="1"/>
    <col min="3011" max="3011" width="32.140625" style="64" customWidth="1"/>
    <col min="3012" max="3012" width="86.7109375" style="64" customWidth="1"/>
    <col min="3013" max="3021" width="23.140625" style="64" customWidth="1"/>
    <col min="3022" max="3022" width="91.42578125" style="64" customWidth="1"/>
    <col min="3023" max="3028" width="19.140625" style="64" customWidth="1"/>
    <col min="3029" max="3261" width="9.140625" style="64"/>
    <col min="3262" max="3263" width="12.28515625" style="64" customWidth="1"/>
    <col min="3264" max="3264" width="13.42578125" style="64" customWidth="1"/>
    <col min="3265" max="3265" width="59.140625" style="64" customWidth="1"/>
    <col min="3266" max="3266" width="18.140625" style="64" customWidth="1"/>
    <col min="3267" max="3267" width="32.140625" style="64" customWidth="1"/>
    <col min="3268" max="3268" width="86.7109375" style="64" customWidth="1"/>
    <col min="3269" max="3277" width="23.140625" style="64" customWidth="1"/>
    <col min="3278" max="3278" width="91.42578125" style="64" customWidth="1"/>
    <col min="3279" max="3284" width="19.140625" style="64" customWidth="1"/>
    <col min="3285" max="3517" width="9.140625" style="64"/>
    <col min="3518" max="3519" width="12.28515625" style="64" customWidth="1"/>
    <col min="3520" max="3520" width="13.42578125" style="64" customWidth="1"/>
    <col min="3521" max="3521" width="59.140625" style="64" customWidth="1"/>
    <col min="3522" max="3522" width="18.140625" style="64" customWidth="1"/>
    <col min="3523" max="3523" width="32.140625" style="64" customWidth="1"/>
    <col min="3524" max="3524" width="86.7109375" style="64" customWidth="1"/>
    <col min="3525" max="3533" width="23.140625" style="64" customWidth="1"/>
    <col min="3534" max="3534" width="91.42578125" style="64" customWidth="1"/>
    <col min="3535" max="3540" width="19.140625" style="64" customWidth="1"/>
    <col min="3541" max="3773" width="9.140625" style="64"/>
    <col min="3774" max="3775" width="12.28515625" style="64" customWidth="1"/>
    <col min="3776" max="3776" width="13.42578125" style="64" customWidth="1"/>
    <col min="3777" max="3777" width="59.140625" style="64" customWidth="1"/>
    <col min="3778" max="3778" width="18.140625" style="64" customWidth="1"/>
    <col min="3779" max="3779" width="32.140625" style="64" customWidth="1"/>
    <col min="3780" max="3780" width="86.7109375" style="64" customWidth="1"/>
    <col min="3781" max="3789" width="23.140625" style="64" customWidth="1"/>
    <col min="3790" max="3790" width="91.42578125" style="64" customWidth="1"/>
    <col min="3791" max="3796" width="19.140625" style="64" customWidth="1"/>
    <col min="3797" max="4029" width="9.140625" style="64"/>
    <col min="4030" max="4031" width="12.28515625" style="64" customWidth="1"/>
    <col min="4032" max="4032" width="13.42578125" style="64" customWidth="1"/>
    <col min="4033" max="4033" width="59.140625" style="64" customWidth="1"/>
    <col min="4034" max="4034" width="18.140625" style="64" customWidth="1"/>
    <col min="4035" max="4035" width="32.140625" style="64" customWidth="1"/>
    <col min="4036" max="4036" width="86.7109375" style="64" customWidth="1"/>
    <col min="4037" max="4045" width="23.140625" style="64" customWidth="1"/>
    <col min="4046" max="4046" width="91.42578125" style="64" customWidth="1"/>
    <col min="4047" max="4052" width="19.140625" style="64" customWidth="1"/>
    <col min="4053" max="4285" width="9.140625" style="64"/>
    <col min="4286" max="4287" width="12.28515625" style="64" customWidth="1"/>
    <col min="4288" max="4288" width="13.42578125" style="64" customWidth="1"/>
    <col min="4289" max="4289" width="59.140625" style="64" customWidth="1"/>
    <col min="4290" max="4290" width="18.140625" style="64" customWidth="1"/>
    <col min="4291" max="4291" width="32.140625" style="64" customWidth="1"/>
    <col min="4292" max="4292" width="86.7109375" style="64" customWidth="1"/>
    <col min="4293" max="4301" width="23.140625" style="64" customWidth="1"/>
    <col min="4302" max="4302" width="91.42578125" style="64" customWidth="1"/>
    <col min="4303" max="4308" width="19.140625" style="64" customWidth="1"/>
    <col min="4309" max="4541" width="9.140625" style="64"/>
    <col min="4542" max="4543" width="12.28515625" style="64" customWidth="1"/>
    <col min="4544" max="4544" width="13.42578125" style="64" customWidth="1"/>
    <col min="4545" max="4545" width="59.140625" style="64" customWidth="1"/>
    <col min="4546" max="4546" width="18.140625" style="64" customWidth="1"/>
    <col min="4547" max="4547" width="32.140625" style="64" customWidth="1"/>
    <col min="4548" max="4548" width="86.7109375" style="64" customWidth="1"/>
    <col min="4549" max="4557" width="23.140625" style="64" customWidth="1"/>
    <col min="4558" max="4558" width="91.42578125" style="64" customWidth="1"/>
    <col min="4559" max="4564" width="19.140625" style="64" customWidth="1"/>
    <col min="4565" max="4797" width="9.140625" style="64"/>
    <col min="4798" max="4799" width="12.28515625" style="64" customWidth="1"/>
    <col min="4800" max="4800" width="13.42578125" style="64" customWidth="1"/>
    <col min="4801" max="4801" width="59.140625" style="64" customWidth="1"/>
    <col min="4802" max="4802" width="18.140625" style="64" customWidth="1"/>
    <col min="4803" max="4803" width="32.140625" style="64" customWidth="1"/>
    <col min="4804" max="4804" width="86.7109375" style="64" customWidth="1"/>
    <col min="4805" max="4813" width="23.140625" style="64" customWidth="1"/>
    <col min="4814" max="4814" width="91.42578125" style="64" customWidth="1"/>
    <col min="4815" max="4820" width="19.140625" style="64" customWidth="1"/>
    <col min="4821" max="5053" width="9.140625" style="64"/>
    <col min="5054" max="5055" width="12.28515625" style="64" customWidth="1"/>
    <col min="5056" max="5056" width="13.42578125" style="64" customWidth="1"/>
    <col min="5057" max="5057" width="59.140625" style="64" customWidth="1"/>
    <col min="5058" max="5058" width="18.140625" style="64" customWidth="1"/>
    <col min="5059" max="5059" width="32.140625" style="64" customWidth="1"/>
    <col min="5060" max="5060" width="86.7109375" style="64" customWidth="1"/>
    <col min="5061" max="5069" width="23.140625" style="64" customWidth="1"/>
    <col min="5070" max="5070" width="91.42578125" style="64" customWidth="1"/>
    <col min="5071" max="5076" width="19.140625" style="64" customWidth="1"/>
    <col min="5077" max="5309" width="9.140625" style="64"/>
    <col min="5310" max="5311" width="12.28515625" style="64" customWidth="1"/>
    <col min="5312" max="5312" width="13.42578125" style="64" customWidth="1"/>
    <col min="5313" max="5313" width="59.140625" style="64" customWidth="1"/>
    <col min="5314" max="5314" width="18.140625" style="64" customWidth="1"/>
    <col min="5315" max="5315" width="32.140625" style="64" customWidth="1"/>
    <col min="5316" max="5316" width="86.7109375" style="64" customWidth="1"/>
    <col min="5317" max="5325" width="23.140625" style="64" customWidth="1"/>
    <col min="5326" max="5326" width="91.42578125" style="64" customWidth="1"/>
    <col min="5327" max="5332" width="19.140625" style="64" customWidth="1"/>
    <col min="5333" max="5565" width="9.140625" style="64"/>
    <col min="5566" max="5567" width="12.28515625" style="64" customWidth="1"/>
    <col min="5568" max="5568" width="13.42578125" style="64" customWidth="1"/>
    <col min="5569" max="5569" width="59.140625" style="64" customWidth="1"/>
    <col min="5570" max="5570" width="18.140625" style="64" customWidth="1"/>
    <col min="5571" max="5571" width="32.140625" style="64" customWidth="1"/>
    <col min="5572" max="5572" width="86.7109375" style="64" customWidth="1"/>
    <col min="5573" max="5581" width="23.140625" style="64" customWidth="1"/>
    <col min="5582" max="5582" width="91.42578125" style="64" customWidth="1"/>
    <col min="5583" max="5588" width="19.140625" style="64" customWidth="1"/>
    <col min="5589" max="5821" width="9.140625" style="64"/>
    <col min="5822" max="5823" width="12.28515625" style="64" customWidth="1"/>
    <col min="5824" max="5824" width="13.42578125" style="64" customWidth="1"/>
    <col min="5825" max="5825" width="59.140625" style="64" customWidth="1"/>
    <col min="5826" max="5826" width="18.140625" style="64" customWidth="1"/>
    <col min="5827" max="5827" width="32.140625" style="64" customWidth="1"/>
    <col min="5828" max="5828" width="86.7109375" style="64" customWidth="1"/>
    <col min="5829" max="5837" width="23.140625" style="64" customWidth="1"/>
    <col min="5838" max="5838" width="91.42578125" style="64" customWidth="1"/>
    <col min="5839" max="5844" width="19.140625" style="64" customWidth="1"/>
    <col min="5845" max="6077" width="9.140625" style="64"/>
    <col min="6078" max="6079" width="12.28515625" style="64" customWidth="1"/>
    <col min="6080" max="6080" width="13.42578125" style="64" customWidth="1"/>
    <col min="6081" max="6081" width="59.140625" style="64" customWidth="1"/>
    <col min="6082" max="6082" width="18.140625" style="64" customWidth="1"/>
    <col min="6083" max="6083" width="32.140625" style="64" customWidth="1"/>
    <col min="6084" max="6084" width="86.7109375" style="64" customWidth="1"/>
    <col min="6085" max="6093" width="23.140625" style="64" customWidth="1"/>
    <col min="6094" max="6094" width="91.42578125" style="64" customWidth="1"/>
    <col min="6095" max="6100" width="19.140625" style="64" customWidth="1"/>
    <col min="6101" max="6333" width="9.140625" style="64"/>
    <col min="6334" max="6335" width="12.28515625" style="64" customWidth="1"/>
    <col min="6336" max="6336" width="13.42578125" style="64" customWidth="1"/>
    <col min="6337" max="6337" width="59.140625" style="64" customWidth="1"/>
    <col min="6338" max="6338" width="18.140625" style="64" customWidth="1"/>
    <col min="6339" max="6339" width="32.140625" style="64" customWidth="1"/>
    <col min="6340" max="6340" width="86.7109375" style="64" customWidth="1"/>
    <col min="6341" max="6349" width="23.140625" style="64" customWidth="1"/>
    <col min="6350" max="6350" width="91.42578125" style="64" customWidth="1"/>
    <col min="6351" max="6356" width="19.140625" style="64" customWidth="1"/>
    <col min="6357" max="6589" width="9.140625" style="64"/>
    <col min="6590" max="6591" width="12.28515625" style="64" customWidth="1"/>
    <col min="6592" max="6592" width="13.42578125" style="64" customWidth="1"/>
    <col min="6593" max="6593" width="59.140625" style="64" customWidth="1"/>
    <col min="6594" max="6594" width="18.140625" style="64" customWidth="1"/>
    <col min="6595" max="6595" width="32.140625" style="64" customWidth="1"/>
    <col min="6596" max="6596" width="86.7109375" style="64" customWidth="1"/>
    <col min="6597" max="6605" width="23.140625" style="64" customWidth="1"/>
    <col min="6606" max="6606" width="91.42578125" style="64" customWidth="1"/>
    <col min="6607" max="6612" width="19.140625" style="64" customWidth="1"/>
    <col min="6613" max="6845" width="9.140625" style="64"/>
    <col min="6846" max="6847" width="12.28515625" style="64" customWidth="1"/>
    <col min="6848" max="6848" width="13.42578125" style="64" customWidth="1"/>
    <col min="6849" max="6849" width="59.140625" style="64" customWidth="1"/>
    <col min="6850" max="6850" width="18.140625" style="64" customWidth="1"/>
    <col min="6851" max="6851" width="32.140625" style="64" customWidth="1"/>
    <col min="6852" max="6852" width="86.7109375" style="64" customWidth="1"/>
    <col min="6853" max="6861" width="23.140625" style="64" customWidth="1"/>
    <col min="6862" max="6862" width="91.42578125" style="64" customWidth="1"/>
    <col min="6863" max="6868" width="19.140625" style="64" customWidth="1"/>
    <col min="6869" max="7101" width="9.140625" style="64"/>
    <col min="7102" max="7103" width="12.28515625" style="64" customWidth="1"/>
    <col min="7104" max="7104" width="13.42578125" style="64" customWidth="1"/>
    <col min="7105" max="7105" width="59.140625" style="64" customWidth="1"/>
    <col min="7106" max="7106" width="18.140625" style="64" customWidth="1"/>
    <col min="7107" max="7107" width="32.140625" style="64" customWidth="1"/>
    <col min="7108" max="7108" width="86.7109375" style="64" customWidth="1"/>
    <col min="7109" max="7117" width="23.140625" style="64" customWidth="1"/>
    <col min="7118" max="7118" width="91.42578125" style="64" customWidth="1"/>
    <col min="7119" max="7124" width="19.140625" style="64" customWidth="1"/>
    <col min="7125" max="7357" width="9.140625" style="64"/>
    <col min="7358" max="7359" width="12.28515625" style="64" customWidth="1"/>
    <col min="7360" max="7360" width="13.42578125" style="64" customWidth="1"/>
    <col min="7361" max="7361" width="59.140625" style="64" customWidth="1"/>
    <col min="7362" max="7362" width="18.140625" style="64" customWidth="1"/>
    <col min="7363" max="7363" width="32.140625" style="64" customWidth="1"/>
    <col min="7364" max="7364" width="86.7109375" style="64" customWidth="1"/>
    <col min="7365" max="7373" width="23.140625" style="64" customWidth="1"/>
    <col min="7374" max="7374" width="91.42578125" style="64" customWidth="1"/>
    <col min="7375" max="7380" width="19.140625" style="64" customWidth="1"/>
    <col min="7381" max="7613" width="9.140625" style="64"/>
    <col min="7614" max="7615" width="12.28515625" style="64" customWidth="1"/>
    <col min="7616" max="7616" width="13.42578125" style="64" customWidth="1"/>
    <col min="7617" max="7617" width="59.140625" style="64" customWidth="1"/>
    <col min="7618" max="7618" width="18.140625" style="64" customWidth="1"/>
    <col min="7619" max="7619" width="32.140625" style="64" customWidth="1"/>
    <col min="7620" max="7620" width="86.7109375" style="64" customWidth="1"/>
    <col min="7621" max="7629" width="23.140625" style="64" customWidth="1"/>
    <col min="7630" max="7630" width="91.42578125" style="64" customWidth="1"/>
    <col min="7631" max="7636" width="19.140625" style="64" customWidth="1"/>
    <col min="7637" max="7869" width="9.140625" style="64"/>
    <col min="7870" max="7871" width="12.28515625" style="64" customWidth="1"/>
    <col min="7872" max="7872" width="13.42578125" style="64" customWidth="1"/>
    <col min="7873" max="7873" width="59.140625" style="64" customWidth="1"/>
    <col min="7874" max="7874" width="18.140625" style="64" customWidth="1"/>
    <col min="7875" max="7875" width="32.140625" style="64" customWidth="1"/>
    <col min="7876" max="7876" width="86.7109375" style="64" customWidth="1"/>
    <col min="7877" max="7885" width="23.140625" style="64" customWidth="1"/>
    <col min="7886" max="7886" width="91.42578125" style="64" customWidth="1"/>
    <col min="7887" max="7892" width="19.140625" style="64" customWidth="1"/>
    <col min="7893" max="8125" width="9.140625" style="64"/>
    <col min="8126" max="8127" width="12.28515625" style="64" customWidth="1"/>
    <col min="8128" max="8128" width="13.42578125" style="64" customWidth="1"/>
    <col min="8129" max="8129" width="59.140625" style="64" customWidth="1"/>
    <col min="8130" max="8130" width="18.140625" style="64" customWidth="1"/>
    <col min="8131" max="8131" width="32.140625" style="64" customWidth="1"/>
    <col min="8132" max="8132" width="86.7109375" style="64" customWidth="1"/>
    <col min="8133" max="8141" width="23.140625" style="64" customWidth="1"/>
    <col min="8142" max="8142" width="91.42578125" style="64" customWidth="1"/>
    <col min="8143" max="8148" width="19.140625" style="64" customWidth="1"/>
    <col min="8149" max="8381" width="9.140625" style="64"/>
    <col min="8382" max="8383" width="12.28515625" style="64" customWidth="1"/>
    <col min="8384" max="8384" width="13.42578125" style="64" customWidth="1"/>
    <col min="8385" max="8385" width="59.140625" style="64" customWidth="1"/>
    <col min="8386" max="8386" width="18.140625" style="64" customWidth="1"/>
    <col min="8387" max="8387" width="32.140625" style="64" customWidth="1"/>
    <col min="8388" max="8388" width="86.7109375" style="64" customWidth="1"/>
    <col min="8389" max="8397" width="23.140625" style="64" customWidth="1"/>
    <col min="8398" max="8398" width="91.42578125" style="64" customWidth="1"/>
    <col min="8399" max="8404" width="19.140625" style="64" customWidth="1"/>
    <col min="8405" max="8637" width="9.140625" style="64"/>
    <col min="8638" max="8639" width="12.28515625" style="64" customWidth="1"/>
    <col min="8640" max="8640" width="13.42578125" style="64" customWidth="1"/>
    <col min="8641" max="8641" width="59.140625" style="64" customWidth="1"/>
    <col min="8642" max="8642" width="18.140625" style="64" customWidth="1"/>
    <col min="8643" max="8643" width="32.140625" style="64" customWidth="1"/>
    <col min="8644" max="8644" width="86.7109375" style="64" customWidth="1"/>
    <col min="8645" max="8653" width="23.140625" style="64" customWidth="1"/>
    <col min="8654" max="8654" width="91.42578125" style="64" customWidth="1"/>
    <col min="8655" max="8660" width="19.140625" style="64" customWidth="1"/>
    <col min="8661" max="8893" width="9.140625" style="64"/>
    <col min="8894" max="8895" width="12.28515625" style="64" customWidth="1"/>
    <col min="8896" max="8896" width="13.42578125" style="64" customWidth="1"/>
    <col min="8897" max="8897" width="59.140625" style="64" customWidth="1"/>
    <col min="8898" max="8898" width="18.140625" style="64" customWidth="1"/>
    <col min="8899" max="8899" width="32.140625" style="64" customWidth="1"/>
    <col min="8900" max="8900" width="86.7109375" style="64" customWidth="1"/>
    <col min="8901" max="8909" width="23.140625" style="64" customWidth="1"/>
    <col min="8910" max="8910" width="91.42578125" style="64" customWidth="1"/>
    <col min="8911" max="8916" width="19.140625" style="64" customWidth="1"/>
    <col min="8917" max="9149" width="9.140625" style="64"/>
    <col min="9150" max="9151" width="12.28515625" style="64" customWidth="1"/>
    <col min="9152" max="9152" width="13.42578125" style="64" customWidth="1"/>
    <col min="9153" max="9153" width="59.140625" style="64" customWidth="1"/>
    <col min="9154" max="9154" width="18.140625" style="64" customWidth="1"/>
    <col min="9155" max="9155" width="32.140625" style="64" customWidth="1"/>
    <col min="9156" max="9156" width="86.7109375" style="64" customWidth="1"/>
    <col min="9157" max="9165" width="23.140625" style="64" customWidth="1"/>
    <col min="9166" max="9166" width="91.42578125" style="64" customWidth="1"/>
    <col min="9167" max="9172" width="19.140625" style="64" customWidth="1"/>
    <col min="9173" max="9405" width="9.140625" style="64"/>
    <col min="9406" max="9407" width="12.28515625" style="64" customWidth="1"/>
    <col min="9408" max="9408" width="13.42578125" style="64" customWidth="1"/>
    <col min="9409" max="9409" width="59.140625" style="64" customWidth="1"/>
    <col min="9410" max="9410" width="18.140625" style="64" customWidth="1"/>
    <col min="9411" max="9411" width="32.140625" style="64" customWidth="1"/>
    <col min="9412" max="9412" width="86.7109375" style="64" customWidth="1"/>
    <col min="9413" max="9421" width="23.140625" style="64" customWidth="1"/>
    <col min="9422" max="9422" width="91.42578125" style="64" customWidth="1"/>
    <col min="9423" max="9428" width="19.140625" style="64" customWidth="1"/>
    <col min="9429" max="9661" width="9.140625" style="64"/>
    <col min="9662" max="9663" width="12.28515625" style="64" customWidth="1"/>
    <col min="9664" max="9664" width="13.42578125" style="64" customWidth="1"/>
    <col min="9665" max="9665" width="59.140625" style="64" customWidth="1"/>
    <col min="9666" max="9666" width="18.140625" style="64" customWidth="1"/>
    <col min="9667" max="9667" width="32.140625" style="64" customWidth="1"/>
    <col min="9668" max="9668" width="86.7109375" style="64" customWidth="1"/>
    <col min="9669" max="9677" width="23.140625" style="64" customWidth="1"/>
    <col min="9678" max="9678" width="91.42578125" style="64" customWidth="1"/>
    <col min="9679" max="9684" width="19.140625" style="64" customWidth="1"/>
    <col min="9685" max="9917" width="9.140625" style="64"/>
    <col min="9918" max="9919" width="12.28515625" style="64" customWidth="1"/>
    <col min="9920" max="9920" width="13.42578125" style="64" customWidth="1"/>
    <col min="9921" max="9921" width="59.140625" style="64" customWidth="1"/>
    <col min="9922" max="9922" width="18.140625" style="64" customWidth="1"/>
    <col min="9923" max="9923" width="32.140625" style="64" customWidth="1"/>
    <col min="9924" max="9924" width="86.7109375" style="64" customWidth="1"/>
    <col min="9925" max="9933" width="23.140625" style="64" customWidth="1"/>
    <col min="9934" max="9934" width="91.42578125" style="64" customWidth="1"/>
    <col min="9935" max="9940" width="19.140625" style="64" customWidth="1"/>
    <col min="9941" max="10173" width="9.140625" style="64"/>
    <col min="10174" max="10175" width="12.28515625" style="64" customWidth="1"/>
    <col min="10176" max="10176" width="13.42578125" style="64" customWidth="1"/>
    <col min="10177" max="10177" width="59.140625" style="64" customWidth="1"/>
    <col min="10178" max="10178" width="18.140625" style="64" customWidth="1"/>
    <col min="10179" max="10179" width="32.140625" style="64" customWidth="1"/>
    <col min="10180" max="10180" width="86.7109375" style="64" customWidth="1"/>
    <col min="10181" max="10189" width="23.140625" style="64" customWidth="1"/>
    <col min="10190" max="10190" width="91.42578125" style="64" customWidth="1"/>
    <col min="10191" max="10196" width="19.140625" style="64" customWidth="1"/>
    <col min="10197" max="10429" width="9.140625" style="64"/>
    <col min="10430" max="10431" width="12.28515625" style="64" customWidth="1"/>
    <col min="10432" max="10432" width="13.42578125" style="64" customWidth="1"/>
    <col min="10433" max="10433" width="59.140625" style="64" customWidth="1"/>
    <col min="10434" max="10434" width="18.140625" style="64" customWidth="1"/>
    <col min="10435" max="10435" width="32.140625" style="64" customWidth="1"/>
    <col min="10436" max="10436" width="86.7109375" style="64" customWidth="1"/>
    <col min="10437" max="10445" width="23.140625" style="64" customWidth="1"/>
    <col min="10446" max="10446" width="91.42578125" style="64" customWidth="1"/>
    <col min="10447" max="10452" width="19.140625" style="64" customWidth="1"/>
    <col min="10453" max="10685" width="9.140625" style="64"/>
    <col min="10686" max="10687" width="12.28515625" style="64" customWidth="1"/>
    <col min="10688" max="10688" width="13.42578125" style="64" customWidth="1"/>
    <col min="10689" max="10689" width="59.140625" style="64" customWidth="1"/>
    <col min="10690" max="10690" width="18.140625" style="64" customWidth="1"/>
    <col min="10691" max="10691" width="32.140625" style="64" customWidth="1"/>
    <col min="10692" max="10692" width="86.7109375" style="64" customWidth="1"/>
    <col min="10693" max="10701" width="23.140625" style="64" customWidth="1"/>
    <col min="10702" max="10702" width="91.42578125" style="64" customWidth="1"/>
    <col min="10703" max="10708" width="19.140625" style="64" customWidth="1"/>
    <col min="10709" max="10941" width="9.140625" style="64"/>
    <col min="10942" max="10943" width="12.28515625" style="64" customWidth="1"/>
    <col min="10944" max="10944" width="13.42578125" style="64" customWidth="1"/>
    <col min="10945" max="10945" width="59.140625" style="64" customWidth="1"/>
    <col min="10946" max="10946" width="18.140625" style="64" customWidth="1"/>
    <col min="10947" max="10947" width="32.140625" style="64" customWidth="1"/>
    <col min="10948" max="10948" width="86.7109375" style="64" customWidth="1"/>
    <col min="10949" max="10957" width="23.140625" style="64" customWidth="1"/>
    <col min="10958" max="10958" width="91.42578125" style="64" customWidth="1"/>
    <col min="10959" max="10964" width="19.140625" style="64" customWidth="1"/>
    <col min="10965" max="11197" width="9.140625" style="64"/>
    <col min="11198" max="11199" width="12.28515625" style="64" customWidth="1"/>
    <col min="11200" max="11200" width="13.42578125" style="64" customWidth="1"/>
    <col min="11201" max="11201" width="59.140625" style="64" customWidth="1"/>
    <col min="11202" max="11202" width="18.140625" style="64" customWidth="1"/>
    <col min="11203" max="11203" width="32.140625" style="64" customWidth="1"/>
    <col min="11204" max="11204" width="86.7109375" style="64" customWidth="1"/>
    <col min="11205" max="11213" width="23.140625" style="64" customWidth="1"/>
    <col min="11214" max="11214" width="91.42578125" style="64" customWidth="1"/>
    <col min="11215" max="11220" width="19.140625" style="64" customWidth="1"/>
    <col min="11221" max="11453" width="9.140625" style="64"/>
    <col min="11454" max="11455" width="12.28515625" style="64" customWidth="1"/>
    <col min="11456" max="11456" width="13.42578125" style="64" customWidth="1"/>
    <col min="11457" max="11457" width="59.140625" style="64" customWidth="1"/>
    <col min="11458" max="11458" width="18.140625" style="64" customWidth="1"/>
    <col min="11459" max="11459" width="32.140625" style="64" customWidth="1"/>
    <col min="11460" max="11460" width="86.7109375" style="64" customWidth="1"/>
    <col min="11461" max="11469" width="23.140625" style="64" customWidth="1"/>
    <col min="11470" max="11470" width="91.42578125" style="64" customWidth="1"/>
    <col min="11471" max="11476" width="19.140625" style="64" customWidth="1"/>
    <col min="11477" max="11709" width="9.140625" style="64"/>
    <col min="11710" max="11711" width="12.28515625" style="64" customWidth="1"/>
    <col min="11712" max="11712" width="13.42578125" style="64" customWidth="1"/>
    <col min="11713" max="11713" width="59.140625" style="64" customWidth="1"/>
    <col min="11714" max="11714" width="18.140625" style="64" customWidth="1"/>
    <col min="11715" max="11715" width="32.140625" style="64" customWidth="1"/>
    <col min="11716" max="11716" width="86.7109375" style="64" customWidth="1"/>
    <col min="11717" max="11725" width="23.140625" style="64" customWidth="1"/>
    <col min="11726" max="11726" width="91.42578125" style="64" customWidth="1"/>
    <col min="11727" max="11732" width="19.140625" style="64" customWidth="1"/>
    <col min="11733" max="11965" width="9.140625" style="64"/>
    <col min="11966" max="11967" width="12.28515625" style="64" customWidth="1"/>
    <col min="11968" max="11968" width="13.42578125" style="64" customWidth="1"/>
    <col min="11969" max="11969" width="59.140625" style="64" customWidth="1"/>
    <col min="11970" max="11970" width="18.140625" style="64" customWidth="1"/>
    <col min="11971" max="11971" width="32.140625" style="64" customWidth="1"/>
    <col min="11972" max="11972" width="86.7109375" style="64" customWidth="1"/>
    <col min="11973" max="11981" width="23.140625" style="64" customWidth="1"/>
    <col min="11982" max="11982" width="91.42578125" style="64" customWidth="1"/>
    <col min="11983" max="11988" width="19.140625" style="64" customWidth="1"/>
    <col min="11989" max="12221" width="9.140625" style="64"/>
    <col min="12222" max="12223" width="12.28515625" style="64" customWidth="1"/>
    <col min="12224" max="12224" width="13.42578125" style="64" customWidth="1"/>
    <col min="12225" max="12225" width="59.140625" style="64" customWidth="1"/>
    <col min="12226" max="12226" width="18.140625" style="64" customWidth="1"/>
    <col min="12227" max="12227" width="32.140625" style="64" customWidth="1"/>
    <col min="12228" max="12228" width="86.7109375" style="64" customWidth="1"/>
    <col min="12229" max="12237" width="23.140625" style="64" customWidth="1"/>
    <col min="12238" max="12238" width="91.42578125" style="64" customWidth="1"/>
    <col min="12239" max="12244" width="19.140625" style="64" customWidth="1"/>
    <col min="12245" max="12477" width="9.140625" style="64"/>
    <col min="12478" max="12479" width="12.28515625" style="64" customWidth="1"/>
    <col min="12480" max="12480" width="13.42578125" style="64" customWidth="1"/>
    <col min="12481" max="12481" width="59.140625" style="64" customWidth="1"/>
    <col min="12482" max="12482" width="18.140625" style="64" customWidth="1"/>
    <col min="12483" max="12483" width="32.140625" style="64" customWidth="1"/>
    <col min="12484" max="12484" width="86.7109375" style="64" customWidth="1"/>
    <col min="12485" max="12493" width="23.140625" style="64" customWidth="1"/>
    <col min="12494" max="12494" width="91.42578125" style="64" customWidth="1"/>
    <col min="12495" max="12500" width="19.140625" style="64" customWidth="1"/>
    <col min="12501" max="12733" width="9.140625" style="64"/>
    <col min="12734" max="12735" width="12.28515625" style="64" customWidth="1"/>
    <col min="12736" max="12736" width="13.42578125" style="64" customWidth="1"/>
    <col min="12737" max="12737" width="59.140625" style="64" customWidth="1"/>
    <col min="12738" max="12738" width="18.140625" style="64" customWidth="1"/>
    <col min="12739" max="12739" width="32.140625" style="64" customWidth="1"/>
    <col min="12740" max="12740" width="86.7109375" style="64" customWidth="1"/>
    <col min="12741" max="12749" width="23.140625" style="64" customWidth="1"/>
    <col min="12750" max="12750" width="91.42578125" style="64" customWidth="1"/>
    <col min="12751" max="12756" width="19.140625" style="64" customWidth="1"/>
    <col min="12757" max="12989" width="9.140625" style="64"/>
    <col min="12990" max="12991" width="12.28515625" style="64" customWidth="1"/>
    <col min="12992" max="12992" width="13.42578125" style="64" customWidth="1"/>
    <col min="12993" max="12993" width="59.140625" style="64" customWidth="1"/>
    <col min="12994" max="12994" width="18.140625" style="64" customWidth="1"/>
    <col min="12995" max="12995" width="32.140625" style="64" customWidth="1"/>
    <col min="12996" max="12996" width="86.7109375" style="64" customWidth="1"/>
    <col min="12997" max="13005" width="23.140625" style="64" customWidth="1"/>
    <col min="13006" max="13006" width="91.42578125" style="64" customWidth="1"/>
    <col min="13007" max="13012" width="19.140625" style="64" customWidth="1"/>
    <col min="13013" max="13245" width="9.140625" style="64"/>
    <col min="13246" max="13247" width="12.28515625" style="64" customWidth="1"/>
    <col min="13248" max="13248" width="13.42578125" style="64" customWidth="1"/>
    <col min="13249" max="13249" width="59.140625" style="64" customWidth="1"/>
    <col min="13250" max="13250" width="18.140625" style="64" customWidth="1"/>
    <col min="13251" max="13251" width="32.140625" style="64" customWidth="1"/>
    <col min="13252" max="13252" width="86.7109375" style="64" customWidth="1"/>
    <col min="13253" max="13261" width="23.140625" style="64" customWidth="1"/>
    <col min="13262" max="13262" width="91.42578125" style="64" customWidth="1"/>
    <col min="13263" max="13268" width="19.140625" style="64" customWidth="1"/>
    <col min="13269" max="13501" width="9.140625" style="64"/>
    <col min="13502" max="13503" width="12.28515625" style="64" customWidth="1"/>
    <col min="13504" max="13504" width="13.42578125" style="64" customWidth="1"/>
    <col min="13505" max="13505" width="59.140625" style="64" customWidth="1"/>
    <col min="13506" max="13506" width="18.140625" style="64" customWidth="1"/>
    <col min="13507" max="13507" width="32.140625" style="64" customWidth="1"/>
    <col min="13508" max="13508" width="86.7109375" style="64" customWidth="1"/>
    <col min="13509" max="13517" width="23.140625" style="64" customWidth="1"/>
    <col min="13518" max="13518" width="91.42578125" style="64" customWidth="1"/>
    <col min="13519" max="13524" width="19.140625" style="64" customWidth="1"/>
    <col min="13525" max="13757" width="9.140625" style="64"/>
    <col min="13758" max="13759" width="12.28515625" style="64" customWidth="1"/>
    <col min="13760" max="13760" width="13.42578125" style="64" customWidth="1"/>
    <col min="13761" max="13761" width="59.140625" style="64" customWidth="1"/>
    <col min="13762" max="13762" width="18.140625" style="64" customWidth="1"/>
    <col min="13763" max="13763" width="32.140625" style="64" customWidth="1"/>
    <col min="13764" max="13764" width="86.7109375" style="64" customWidth="1"/>
    <col min="13765" max="13773" width="23.140625" style="64" customWidth="1"/>
    <col min="13774" max="13774" width="91.42578125" style="64" customWidth="1"/>
    <col min="13775" max="13780" width="19.140625" style="64" customWidth="1"/>
    <col min="13781" max="14013" width="9.140625" style="64"/>
    <col min="14014" max="14015" width="12.28515625" style="64" customWidth="1"/>
    <col min="14016" max="14016" width="13.42578125" style="64" customWidth="1"/>
    <col min="14017" max="14017" width="59.140625" style="64" customWidth="1"/>
    <col min="14018" max="14018" width="18.140625" style="64" customWidth="1"/>
    <col min="14019" max="14019" width="32.140625" style="64" customWidth="1"/>
    <col min="14020" max="14020" width="86.7109375" style="64" customWidth="1"/>
    <col min="14021" max="14029" width="23.140625" style="64" customWidth="1"/>
    <col min="14030" max="14030" width="91.42578125" style="64" customWidth="1"/>
    <col min="14031" max="14036" width="19.140625" style="64" customWidth="1"/>
    <col min="14037" max="14269" width="9.140625" style="64"/>
    <col min="14270" max="14271" width="12.28515625" style="64" customWidth="1"/>
    <col min="14272" max="14272" width="13.42578125" style="64" customWidth="1"/>
    <col min="14273" max="14273" width="59.140625" style="64" customWidth="1"/>
    <col min="14274" max="14274" width="18.140625" style="64" customWidth="1"/>
    <col min="14275" max="14275" width="32.140625" style="64" customWidth="1"/>
    <col min="14276" max="14276" width="86.7109375" style="64" customWidth="1"/>
    <col min="14277" max="14285" width="23.140625" style="64" customWidth="1"/>
    <col min="14286" max="14286" width="91.42578125" style="64" customWidth="1"/>
    <col min="14287" max="14292" width="19.140625" style="64" customWidth="1"/>
    <col min="14293" max="14525" width="9.140625" style="64"/>
    <col min="14526" max="14527" width="12.28515625" style="64" customWidth="1"/>
    <col min="14528" max="14528" width="13.42578125" style="64" customWidth="1"/>
    <col min="14529" max="14529" width="59.140625" style="64" customWidth="1"/>
    <col min="14530" max="14530" width="18.140625" style="64" customWidth="1"/>
    <col min="14531" max="14531" width="32.140625" style="64" customWidth="1"/>
    <col min="14532" max="14532" width="86.7109375" style="64" customWidth="1"/>
    <col min="14533" max="14541" width="23.140625" style="64" customWidth="1"/>
    <col min="14542" max="14542" width="91.42578125" style="64" customWidth="1"/>
    <col min="14543" max="14548" width="19.140625" style="64" customWidth="1"/>
    <col min="14549" max="14781" width="9.140625" style="64"/>
    <col min="14782" max="14783" width="12.28515625" style="64" customWidth="1"/>
    <col min="14784" max="14784" width="13.42578125" style="64" customWidth="1"/>
    <col min="14785" max="14785" width="59.140625" style="64" customWidth="1"/>
    <col min="14786" max="14786" width="18.140625" style="64" customWidth="1"/>
    <col min="14787" max="14787" width="32.140625" style="64" customWidth="1"/>
    <col min="14788" max="14788" width="86.7109375" style="64" customWidth="1"/>
    <col min="14789" max="14797" width="23.140625" style="64" customWidth="1"/>
    <col min="14798" max="14798" width="91.42578125" style="64" customWidth="1"/>
    <col min="14799" max="14804" width="19.140625" style="64" customWidth="1"/>
    <col min="14805" max="15037" width="9.140625" style="64"/>
    <col min="15038" max="15039" width="12.28515625" style="64" customWidth="1"/>
    <col min="15040" max="15040" width="13.42578125" style="64" customWidth="1"/>
    <col min="15041" max="15041" width="59.140625" style="64" customWidth="1"/>
    <col min="15042" max="15042" width="18.140625" style="64" customWidth="1"/>
    <col min="15043" max="15043" width="32.140625" style="64" customWidth="1"/>
    <col min="15044" max="15044" width="86.7109375" style="64" customWidth="1"/>
    <col min="15045" max="15053" width="23.140625" style="64" customWidth="1"/>
    <col min="15054" max="15054" width="91.42578125" style="64" customWidth="1"/>
    <col min="15055" max="15060" width="19.140625" style="64" customWidth="1"/>
    <col min="15061" max="15293" width="9.140625" style="64"/>
    <col min="15294" max="15295" width="12.28515625" style="64" customWidth="1"/>
    <col min="15296" max="15296" width="13.42578125" style="64" customWidth="1"/>
    <col min="15297" max="15297" width="59.140625" style="64" customWidth="1"/>
    <col min="15298" max="15298" width="18.140625" style="64" customWidth="1"/>
    <col min="15299" max="15299" width="32.140625" style="64" customWidth="1"/>
    <col min="15300" max="15300" width="86.7109375" style="64" customWidth="1"/>
    <col min="15301" max="15309" width="23.140625" style="64" customWidth="1"/>
    <col min="15310" max="15310" width="91.42578125" style="64" customWidth="1"/>
    <col min="15311" max="15316" width="19.140625" style="64" customWidth="1"/>
    <col min="15317" max="15549" width="9.140625" style="64"/>
    <col min="15550" max="15551" width="12.28515625" style="64" customWidth="1"/>
    <col min="15552" max="15552" width="13.42578125" style="64" customWidth="1"/>
    <col min="15553" max="15553" width="59.140625" style="64" customWidth="1"/>
    <col min="15554" max="15554" width="18.140625" style="64" customWidth="1"/>
    <col min="15555" max="15555" width="32.140625" style="64" customWidth="1"/>
    <col min="15556" max="15556" width="86.7109375" style="64" customWidth="1"/>
    <col min="15557" max="15565" width="23.140625" style="64" customWidth="1"/>
    <col min="15566" max="15566" width="91.42578125" style="64" customWidth="1"/>
    <col min="15567" max="15572" width="19.140625" style="64" customWidth="1"/>
    <col min="15573" max="15805" width="9.140625" style="64"/>
    <col min="15806" max="15807" width="12.28515625" style="64" customWidth="1"/>
    <col min="15808" max="15808" width="13.42578125" style="64" customWidth="1"/>
    <col min="15809" max="15809" width="59.140625" style="64" customWidth="1"/>
    <col min="15810" max="15810" width="18.140625" style="64" customWidth="1"/>
    <col min="15811" max="15811" width="32.140625" style="64" customWidth="1"/>
    <col min="15812" max="15812" width="86.7109375" style="64" customWidth="1"/>
    <col min="15813" max="15821" width="23.140625" style="64" customWidth="1"/>
    <col min="15822" max="15822" width="91.42578125" style="64" customWidth="1"/>
    <col min="15823" max="15828" width="19.140625" style="64" customWidth="1"/>
    <col min="15829" max="16061" width="9.140625" style="64"/>
    <col min="16062" max="16063" width="12.28515625" style="64" customWidth="1"/>
    <col min="16064" max="16064" width="13.42578125" style="64" customWidth="1"/>
    <col min="16065" max="16065" width="59.140625" style="64" customWidth="1"/>
    <col min="16066" max="16066" width="18.140625" style="64" customWidth="1"/>
    <col min="16067" max="16067" width="32.140625" style="64" customWidth="1"/>
    <col min="16068" max="16068" width="86.7109375" style="64" customWidth="1"/>
    <col min="16069" max="16077" width="23.140625" style="64" customWidth="1"/>
    <col min="16078" max="16078" width="91.42578125" style="64" customWidth="1"/>
    <col min="16079" max="16084" width="19.140625" style="64" customWidth="1"/>
    <col min="16085" max="16342" width="9.140625" style="64"/>
    <col min="16343" max="16344" width="9.140625" style="64" customWidth="1"/>
    <col min="16345" max="16384" width="9.140625" style="64"/>
  </cols>
  <sheetData>
    <row r="1" spans="1:11" ht="31.5" customHeight="1" x14ac:dyDescent="0.25">
      <c r="A1" s="83"/>
      <c r="B1" s="83"/>
      <c r="C1" s="86"/>
      <c r="D1" s="86"/>
      <c r="E1" s="86"/>
      <c r="F1" s="86"/>
      <c r="G1" s="86"/>
      <c r="H1" s="86"/>
      <c r="I1" s="86" t="s">
        <v>370</v>
      </c>
      <c r="J1" s="86"/>
      <c r="K1" s="86"/>
    </row>
    <row r="2" spans="1:11" ht="43.5" customHeight="1" x14ac:dyDescent="0.25">
      <c r="A2" s="87" t="s">
        <v>371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54.75" customHeight="1" x14ac:dyDescent="0.25">
      <c r="A3" s="84" t="s">
        <v>354</v>
      </c>
      <c r="B3" s="66" t="s">
        <v>320</v>
      </c>
      <c r="C3" s="8" t="s">
        <v>356</v>
      </c>
      <c r="D3" s="8" t="s">
        <v>321</v>
      </c>
      <c r="E3" s="8" t="s">
        <v>29</v>
      </c>
      <c r="F3" s="8" t="s">
        <v>356</v>
      </c>
      <c r="G3" s="8" t="s">
        <v>321</v>
      </c>
      <c r="H3" s="8" t="s">
        <v>30</v>
      </c>
      <c r="I3" s="8" t="s">
        <v>356</v>
      </c>
      <c r="J3" s="8" t="s">
        <v>321</v>
      </c>
      <c r="K3" s="8" t="s">
        <v>372</v>
      </c>
    </row>
    <row r="4" spans="1:11" ht="22.5" customHeight="1" x14ac:dyDescent="0.25">
      <c r="A4" s="74" t="s">
        <v>322</v>
      </c>
      <c r="B4" s="76" t="s">
        <v>323</v>
      </c>
      <c r="C4" s="77">
        <v>31303568000</v>
      </c>
      <c r="D4" s="77">
        <v>538550255</v>
      </c>
      <c r="E4" s="77">
        <v>31842118255</v>
      </c>
      <c r="F4" s="77">
        <v>34040796000</v>
      </c>
      <c r="G4" s="77">
        <v>0</v>
      </c>
      <c r="H4" s="77">
        <v>34040796000</v>
      </c>
      <c r="I4" s="77">
        <v>36586825000</v>
      </c>
      <c r="J4" s="77">
        <v>0</v>
      </c>
      <c r="K4" s="77">
        <v>36586825000</v>
      </c>
    </row>
    <row r="5" spans="1:11" s="67" customFormat="1" ht="18" customHeight="1" x14ac:dyDescent="0.25">
      <c r="A5" s="75" t="s">
        <v>324</v>
      </c>
      <c r="B5" s="78" t="s">
        <v>325</v>
      </c>
      <c r="C5" s="79">
        <v>18020888000</v>
      </c>
      <c r="D5" s="79">
        <v>206064000</v>
      </c>
      <c r="E5" s="79">
        <v>18226952000</v>
      </c>
      <c r="F5" s="79">
        <v>19021172000</v>
      </c>
      <c r="G5" s="79">
        <v>0</v>
      </c>
      <c r="H5" s="79">
        <v>19021172000</v>
      </c>
      <c r="I5" s="79">
        <v>20289698000</v>
      </c>
      <c r="J5" s="79">
        <v>0</v>
      </c>
      <c r="K5" s="79">
        <v>20289698000</v>
      </c>
    </row>
    <row r="6" spans="1:11" s="68" customFormat="1" ht="18" customHeight="1" x14ac:dyDescent="0.25">
      <c r="A6" s="69" t="s">
        <v>326</v>
      </c>
      <c r="B6" s="10" t="s">
        <v>327</v>
      </c>
      <c r="C6" s="63">
        <v>6731454000</v>
      </c>
      <c r="D6" s="63">
        <v>102922000</v>
      </c>
      <c r="E6" s="63">
        <v>6834376000</v>
      </c>
      <c r="F6" s="63">
        <v>6898194000</v>
      </c>
      <c r="G6" s="63">
        <v>0</v>
      </c>
      <c r="H6" s="63">
        <v>6898194000</v>
      </c>
      <c r="I6" s="63">
        <v>7260746000</v>
      </c>
      <c r="J6" s="63">
        <v>0</v>
      </c>
      <c r="K6" s="63">
        <v>7260746000</v>
      </c>
    </row>
    <row r="7" spans="1:11" s="70" customFormat="1" ht="31.5" customHeight="1" x14ac:dyDescent="0.25">
      <c r="A7" s="69" t="s">
        <v>328</v>
      </c>
      <c r="B7" s="10" t="s">
        <v>329</v>
      </c>
      <c r="C7" s="63">
        <v>6731454000</v>
      </c>
      <c r="D7" s="63">
        <v>102922000</v>
      </c>
      <c r="E7" s="63">
        <v>6834376000</v>
      </c>
      <c r="F7" s="63">
        <v>6898194000</v>
      </c>
      <c r="G7" s="63">
        <v>0</v>
      </c>
      <c r="H7" s="63">
        <v>6898194000</v>
      </c>
      <c r="I7" s="63">
        <v>7260746000</v>
      </c>
      <c r="J7" s="63">
        <v>0</v>
      </c>
      <c r="K7" s="63">
        <v>7260746000</v>
      </c>
    </row>
    <row r="8" spans="1:11" ht="31.5" customHeight="1" x14ac:dyDescent="0.25">
      <c r="A8" s="71" t="s">
        <v>330</v>
      </c>
      <c r="B8" s="6" t="s">
        <v>331</v>
      </c>
      <c r="C8" s="80">
        <v>5644595000</v>
      </c>
      <c r="D8" s="80">
        <v>102922000</v>
      </c>
      <c r="E8" s="80">
        <v>5747517000</v>
      </c>
      <c r="F8" s="80">
        <v>5844686000</v>
      </c>
      <c r="G8" s="80">
        <v>0</v>
      </c>
      <c r="H8" s="80">
        <v>5844686000</v>
      </c>
      <c r="I8" s="80">
        <v>6207404000</v>
      </c>
      <c r="J8" s="80">
        <v>0</v>
      </c>
      <c r="K8" s="80">
        <v>6207404000</v>
      </c>
    </row>
    <row r="9" spans="1:11" s="68" customFormat="1" ht="18.75" customHeight="1" x14ac:dyDescent="0.25">
      <c r="A9" s="69" t="s">
        <v>332</v>
      </c>
      <c r="B9" s="10" t="s">
        <v>333</v>
      </c>
      <c r="C9" s="63">
        <v>11289434000</v>
      </c>
      <c r="D9" s="63">
        <v>103142000</v>
      </c>
      <c r="E9" s="63">
        <v>11392576000</v>
      </c>
      <c r="F9" s="63">
        <v>12122978000</v>
      </c>
      <c r="G9" s="63">
        <v>0</v>
      </c>
      <c r="H9" s="63">
        <v>12122978000</v>
      </c>
      <c r="I9" s="63">
        <v>13028952000</v>
      </c>
      <c r="J9" s="63">
        <v>0</v>
      </c>
      <c r="K9" s="63">
        <v>13028952000</v>
      </c>
    </row>
    <row r="10" spans="1:11" ht="45" customHeight="1" x14ac:dyDescent="0.25">
      <c r="A10" s="71" t="s">
        <v>334</v>
      </c>
      <c r="B10" s="6" t="s">
        <v>335</v>
      </c>
      <c r="C10" s="80">
        <v>10921211000</v>
      </c>
      <c r="D10" s="80">
        <v>103142000</v>
      </c>
      <c r="E10" s="80">
        <v>11024353000</v>
      </c>
      <c r="F10" s="80">
        <v>11730095000</v>
      </c>
      <c r="G10" s="80">
        <v>0</v>
      </c>
      <c r="H10" s="80">
        <v>11730095000</v>
      </c>
      <c r="I10" s="80">
        <v>12609406000</v>
      </c>
      <c r="J10" s="80">
        <v>0</v>
      </c>
      <c r="K10" s="80">
        <v>12609406000</v>
      </c>
    </row>
    <row r="11" spans="1:11" s="67" customFormat="1" ht="21.75" customHeight="1" x14ac:dyDescent="0.25">
      <c r="A11" s="75" t="s">
        <v>336</v>
      </c>
      <c r="B11" s="78" t="s">
        <v>337</v>
      </c>
      <c r="C11" s="79">
        <v>2649345000</v>
      </c>
      <c r="D11" s="79">
        <v>332486255</v>
      </c>
      <c r="E11" s="79">
        <v>2981831255</v>
      </c>
      <c r="F11" s="79">
        <v>3277240000</v>
      </c>
      <c r="G11" s="79">
        <v>0</v>
      </c>
      <c r="H11" s="79">
        <v>3277240000</v>
      </c>
      <c r="I11" s="79">
        <v>3277240000</v>
      </c>
      <c r="J11" s="79">
        <v>0</v>
      </c>
      <c r="K11" s="79">
        <v>3277240000</v>
      </c>
    </row>
    <row r="12" spans="1:11" s="68" customFormat="1" ht="21.75" customHeight="1" x14ac:dyDescent="0.25">
      <c r="A12" s="69" t="s">
        <v>338</v>
      </c>
      <c r="B12" s="61" t="s">
        <v>339</v>
      </c>
      <c r="C12" s="63">
        <v>2649345000</v>
      </c>
      <c r="D12" s="63">
        <v>332486255</v>
      </c>
      <c r="E12" s="63">
        <v>2981831255</v>
      </c>
      <c r="F12" s="63">
        <v>3277240000</v>
      </c>
      <c r="G12" s="63">
        <v>0</v>
      </c>
      <c r="H12" s="63">
        <v>3277240000</v>
      </c>
      <c r="I12" s="63">
        <v>3277240000</v>
      </c>
      <c r="J12" s="63">
        <v>0</v>
      </c>
      <c r="K12" s="63">
        <v>3277240000</v>
      </c>
    </row>
    <row r="13" spans="1:11" s="70" customFormat="1" ht="21.75" customHeight="1" x14ac:dyDescent="0.25">
      <c r="A13" s="69" t="s">
        <v>340</v>
      </c>
      <c r="B13" s="61" t="s">
        <v>341</v>
      </c>
      <c r="C13" s="63">
        <v>1828048000</v>
      </c>
      <c r="D13" s="63">
        <v>229415566</v>
      </c>
      <c r="E13" s="63">
        <v>2057463566</v>
      </c>
      <c r="F13" s="63">
        <v>2261296000</v>
      </c>
      <c r="G13" s="63">
        <v>0</v>
      </c>
      <c r="H13" s="63">
        <v>2261296000</v>
      </c>
      <c r="I13" s="63">
        <v>2261296000</v>
      </c>
      <c r="J13" s="63">
        <v>0</v>
      </c>
      <c r="K13" s="63">
        <v>2261296000</v>
      </c>
    </row>
    <row r="14" spans="1:11" ht="21.75" customHeight="1" x14ac:dyDescent="0.25">
      <c r="A14" s="71" t="s">
        <v>342</v>
      </c>
      <c r="B14" s="62" t="s">
        <v>341</v>
      </c>
      <c r="C14" s="80">
        <v>1828048000</v>
      </c>
      <c r="D14" s="80">
        <v>229415566</v>
      </c>
      <c r="E14" s="80">
        <v>2057463566</v>
      </c>
      <c r="F14" s="80">
        <v>2261296000</v>
      </c>
      <c r="G14" s="80">
        <v>0</v>
      </c>
      <c r="H14" s="80">
        <v>2261296000</v>
      </c>
      <c r="I14" s="80">
        <v>2261296000</v>
      </c>
      <c r="J14" s="80">
        <v>0</v>
      </c>
      <c r="K14" s="80">
        <v>2261296000</v>
      </c>
    </row>
    <row r="15" spans="1:11" s="70" customFormat="1" ht="33" customHeight="1" x14ac:dyDescent="0.25">
      <c r="A15" s="69" t="s">
        <v>343</v>
      </c>
      <c r="B15" s="61" t="s">
        <v>344</v>
      </c>
      <c r="C15" s="63">
        <v>821297000</v>
      </c>
      <c r="D15" s="63">
        <v>103070689</v>
      </c>
      <c r="E15" s="63">
        <v>924367689</v>
      </c>
      <c r="F15" s="63">
        <v>1015944000</v>
      </c>
      <c r="G15" s="63">
        <v>0</v>
      </c>
      <c r="H15" s="63">
        <v>1015944000</v>
      </c>
      <c r="I15" s="63">
        <v>1015944000</v>
      </c>
      <c r="J15" s="63">
        <v>0</v>
      </c>
      <c r="K15" s="63">
        <v>1015944000</v>
      </c>
    </row>
    <row r="16" spans="1:11" ht="51" customHeight="1" x14ac:dyDescent="0.25">
      <c r="A16" s="71" t="s">
        <v>345</v>
      </c>
      <c r="B16" s="62" t="s">
        <v>373</v>
      </c>
      <c r="C16" s="80">
        <v>821297000</v>
      </c>
      <c r="D16" s="80">
        <v>103070689</v>
      </c>
      <c r="E16" s="80">
        <v>924367689</v>
      </c>
      <c r="F16" s="80">
        <v>1015944000</v>
      </c>
      <c r="G16" s="80">
        <v>0</v>
      </c>
      <c r="H16" s="80">
        <v>1015944000</v>
      </c>
      <c r="I16" s="80">
        <v>1015944000</v>
      </c>
      <c r="J16" s="80">
        <v>0</v>
      </c>
      <c r="K16" s="80">
        <v>1015944000</v>
      </c>
    </row>
    <row r="17" spans="1:11" ht="24.75" customHeight="1" x14ac:dyDescent="0.25">
      <c r="A17" s="74" t="s">
        <v>346</v>
      </c>
      <c r="B17" s="76" t="s">
        <v>347</v>
      </c>
      <c r="C17" s="77">
        <v>37585526559.740005</v>
      </c>
      <c r="D17" s="77">
        <v>1354785956</v>
      </c>
      <c r="E17" s="77">
        <v>38940312515.740005</v>
      </c>
      <c r="F17" s="77">
        <v>31363252862.099998</v>
      </c>
      <c r="G17" s="77">
        <v>285738300</v>
      </c>
      <c r="H17" s="77">
        <v>31648991162.099998</v>
      </c>
      <c r="I17" s="77">
        <v>31156662935.189999</v>
      </c>
      <c r="J17" s="77">
        <v>302468300</v>
      </c>
      <c r="K17" s="77">
        <v>31459131235.189999</v>
      </c>
    </row>
    <row r="18" spans="1:11" s="67" customFormat="1" ht="30" customHeight="1" x14ac:dyDescent="0.25">
      <c r="A18" s="75" t="s">
        <v>348</v>
      </c>
      <c r="B18" s="78" t="s">
        <v>349</v>
      </c>
      <c r="C18" s="79">
        <v>37497043735</v>
      </c>
      <c r="D18" s="79">
        <v>1354785956</v>
      </c>
      <c r="E18" s="79">
        <v>38851829691</v>
      </c>
      <c r="F18" s="79">
        <v>31296733620</v>
      </c>
      <c r="G18" s="79">
        <v>285738300</v>
      </c>
      <c r="H18" s="79">
        <v>31582471920</v>
      </c>
      <c r="I18" s="79">
        <v>30972830383</v>
      </c>
      <c r="J18" s="79">
        <v>302468300</v>
      </c>
      <c r="K18" s="79">
        <v>31275298683</v>
      </c>
    </row>
    <row r="19" spans="1:11" ht="22.5" customHeight="1" x14ac:dyDescent="0.25">
      <c r="A19" s="69" t="s">
        <v>350</v>
      </c>
      <c r="B19" s="10" t="s">
        <v>351</v>
      </c>
      <c r="C19" s="63">
        <v>6471963800</v>
      </c>
      <c r="D19" s="63">
        <v>1344554100</v>
      </c>
      <c r="E19" s="63">
        <v>7816517900</v>
      </c>
      <c r="F19" s="63">
        <v>6611452900</v>
      </c>
      <c r="G19" s="63">
        <v>285738300</v>
      </c>
      <c r="H19" s="63">
        <v>6897191200</v>
      </c>
      <c r="I19" s="63">
        <v>5307005400</v>
      </c>
      <c r="J19" s="63">
        <v>302468300</v>
      </c>
      <c r="K19" s="63">
        <v>5609473700</v>
      </c>
    </row>
    <row r="20" spans="1:11" s="73" customFormat="1" ht="43.5" customHeight="1" x14ac:dyDescent="0.25">
      <c r="A20" s="72" t="s">
        <v>10</v>
      </c>
      <c r="B20" s="2" t="s">
        <v>32</v>
      </c>
      <c r="C20" s="8">
        <v>8234500</v>
      </c>
      <c r="D20" s="8">
        <v>0</v>
      </c>
      <c r="E20" s="8">
        <v>8234500</v>
      </c>
      <c r="F20" s="8">
        <v>22908300</v>
      </c>
      <c r="G20" s="8">
        <v>-22908300</v>
      </c>
      <c r="H20" s="8">
        <v>0</v>
      </c>
      <c r="I20" s="8">
        <v>0</v>
      </c>
      <c r="J20" s="8">
        <v>0</v>
      </c>
      <c r="K20" s="8">
        <v>0</v>
      </c>
    </row>
    <row r="21" spans="1:11" ht="43.5" customHeight="1" x14ac:dyDescent="0.25">
      <c r="A21" s="72" t="s">
        <v>366</v>
      </c>
      <c r="B21" s="2" t="s">
        <v>367</v>
      </c>
      <c r="C21" s="8">
        <v>0</v>
      </c>
      <c r="D21" s="8">
        <v>0</v>
      </c>
      <c r="E21" s="8">
        <v>0</v>
      </c>
      <c r="F21" s="8">
        <v>0</v>
      </c>
      <c r="G21" s="8">
        <v>22908300</v>
      </c>
      <c r="H21" s="8">
        <v>22908300</v>
      </c>
      <c r="I21" s="8">
        <v>0</v>
      </c>
      <c r="J21" s="8">
        <v>0</v>
      </c>
      <c r="K21" s="8">
        <v>0</v>
      </c>
    </row>
    <row r="22" spans="1:11" s="60" customFormat="1" ht="33.75" customHeight="1" x14ac:dyDescent="0.25">
      <c r="A22" s="72" t="s">
        <v>4</v>
      </c>
      <c r="B22" s="2" t="s">
        <v>51</v>
      </c>
      <c r="C22" s="8">
        <v>57880600</v>
      </c>
      <c r="D22" s="8">
        <v>25000000</v>
      </c>
      <c r="E22" s="8">
        <v>82880600</v>
      </c>
      <c r="F22" s="8">
        <v>11509500</v>
      </c>
      <c r="G22" s="8">
        <v>0</v>
      </c>
      <c r="H22" s="8">
        <v>11509500</v>
      </c>
      <c r="I22" s="8">
        <v>11509500</v>
      </c>
      <c r="J22" s="8">
        <v>0</v>
      </c>
      <c r="K22" s="8">
        <v>11509500</v>
      </c>
    </row>
    <row r="23" spans="1:11" s="65" customFormat="1" ht="81" customHeight="1" x14ac:dyDescent="0.25">
      <c r="A23" s="71" t="s">
        <v>368</v>
      </c>
      <c r="B23" s="6" t="s">
        <v>369</v>
      </c>
      <c r="C23" s="8">
        <v>0</v>
      </c>
      <c r="D23" s="8">
        <v>10519700</v>
      </c>
      <c r="E23" s="8">
        <v>10519700</v>
      </c>
      <c r="F23" s="8">
        <v>0</v>
      </c>
      <c r="G23" s="8">
        <v>10519700</v>
      </c>
      <c r="H23" s="8">
        <v>10519700</v>
      </c>
      <c r="I23" s="8">
        <v>0</v>
      </c>
      <c r="J23" s="8">
        <v>10519700</v>
      </c>
      <c r="K23" s="8">
        <v>10519700</v>
      </c>
    </row>
    <row r="24" spans="1:11" s="65" customFormat="1" ht="47.25" customHeight="1" x14ac:dyDescent="0.25">
      <c r="A24" s="72" t="s">
        <v>363</v>
      </c>
      <c r="B24" s="2" t="s">
        <v>378</v>
      </c>
      <c r="C24" s="8">
        <v>0</v>
      </c>
      <c r="D24" s="8">
        <v>1235887500</v>
      </c>
      <c r="E24" s="8">
        <v>1235887500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s="65" customFormat="1" ht="47.25" customHeight="1" x14ac:dyDescent="0.25">
      <c r="A25" s="72" t="s">
        <v>364</v>
      </c>
      <c r="B25" s="2" t="s">
        <v>365</v>
      </c>
      <c r="C25" s="8">
        <v>0</v>
      </c>
      <c r="D25" s="8">
        <v>73146900</v>
      </c>
      <c r="E25" s="8">
        <v>73146900</v>
      </c>
      <c r="F25" s="8">
        <v>0</v>
      </c>
      <c r="G25" s="8">
        <v>47472000</v>
      </c>
      <c r="H25" s="8">
        <v>47472000</v>
      </c>
      <c r="I25" s="8">
        <v>0</v>
      </c>
      <c r="J25" s="8">
        <v>64202000</v>
      </c>
      <c r="K25" s="8">
        <v>64202000</v>
      </c>
    </row>
    <row r="26" spans="1:11" s="60" customFormat="1" ht="47.25" customHeight="1" x14ac:dyDescent="0.25">
      <c r="A26" s="72" t="s">
        <v>359</v>
      </c>
      <c r="B26" s="2" t="s">
        <v>360</v>
      </c>
      <c r="C26" s="8">
        <v>0</v>
      </c>
      <c r="D26" s="8">
        <v>0</v>
      </c>
      <c r="E26" s="8">
        <v>0</v>
      </c>
      <c r="F26" s="8">
        <v>0</v>
      </c>
      <c r="G26" s="8">
        <v>227746600</v>
      </c>
      <c r="H26" s="8">
        <v>227746600</v>
      </c>
      <c r="I26" s="8">
        <v>0</v>
      </c>
      <c r="J26" s="8">
        <v>227746600</v>
      </c>
      <c r="K26" s="8">
        <v>227746600</v>
      </c>
    </row>
    <row r="27" spans="1:11" s="60" customFormat="1" ht="47.25" customHeight="1" x14ac:dyDescent="0.25">
      <c r="A27" s="72" t="s">
        <v>374</v>
      </c>
      <c r="B27" s="2" t="s">
        <v>375</v>
      </c>
      <c r="C27" s="8">
        <v>16305000</v>
      </c>
      <c r="D27" s="8">
        <v>-6418000</v>
      </c>
      <c r="E27" s="8">
        <v>9887000</v>
      </c>
      <c r="F27" s="8">
        <v>15443100</v>
      </c>
      <c r="G27" s="8">
        <v>-9491700</v>
      </c>
      <c r="H27" s="8">
        <v>5951400</v>
      </c>
      <c r="I27" s="8">
        <v>27858100</v>
      </c>
      <c r="J27" s="8">
        <v>-17897500</v>
      </c>
      <c r="K27" s="8">
        <v>9960600</v>
      </c>
    </row>
    <row r="28" spans="1:11" s="60" customFormat="1" ht="47.25" customHeight="1" x14ac:dyDescent="0.25">
      <c r="A28" s="72" t="s">
        <v>376</v>
      </c>
      <c r="B28" s="2" t="s">
        <v>377</v>
      </c>
      <c r="C28" s="8">
        <v>0</v>
      </c>
      <c r="D28" s="8">
        <v>6418000</v>
      </c>
      <c r="E28" s="8">
        <v>6418000</v>
      </c>
      <c r="F28" s="8">
        <v>0</v>
      </c>
      <c r="G28" s="8">
        <v>9491700</v>
      </c>
      <c r="H28" s="8">
        <v>9491700</v>
      </c>
      <c r="I28" s="8">
        <v>0</v>
      </c>
      <c r="J28" s="8">
        <v>17897500</v>
      </c>
      <c r="K28" s="8">
        <v>17897500</v>
      </c>
    </row>
    <row r="29" spans="1:11" ht="25.5" customHeight="1" x14ac:dyDescent="0.25">
      <c r="A29" s="69" t="s">
        <v>352</v>
      </c>
      <c r="B29" s="10" t="s">
        <v>8</v>
      </c>
      <c r="C29" s="63">
        <v>10597572235</v>
      </c>
      <c r="D29" s="63">
        <v>10231856</v>
      </c>
      <c r="E29" s="63">
        <v>10607804091</v>
      </c>
      <c r="F29" s="63">
        <v>9668698520</v>
      </c>
      <c r="G29" s="63">
        <v>0</v>
      </c>
      <c r="H29" s="63">
        <v>9668698520</v>
      </c>
      <c r="I29" s="63">
        <v>8837699983</v>
      </c>
      <c r="J29" s="63">
        <v>0</v>
      </c>
      <c r="K29" s="63">
        <v>8837699983</v>
      </c>
    </row>
    <row r="30" spans="1:11" ht="42" customHeight="1" x14ac:dyDescent="0.25">
      <c r="A30" s="72" t="s">
        <v>87</v>
      </c>
      <c r="B30" s="2" t="s">
        <v>353</v>
      </c>
      <c r="C30" s="8">
        <v>10158843</v>
      </c>
      <c r="D30" s="8">
        <v>2711768</v>
      </c>
      <c r="E30" s="8">
        <v>12870611</v>
      </c>
      <c r="F30" s="8">
        <v>10169181</v>
      </c>
      <c r="G30" s="8">
        <v>0</v>
      </c>
      <c r="H30" s="8">
        <v>10169181</v>
      </c>
      <c r="I30" s="8">
        <v>10174794</v>
      </c>
      <c r="J30" s="8">
        <v>0</v>
      </c>
      <c r="K30" s="8">
        <v>10174794</v>
      </c>
    </row>
    <row r="31" spans="1:11" ht="32.25" customHeight="1" x14ac:dyDescent="0.25">
      <c r="A31" s="72" t="s">
        <v>88</v>
      </c>
      <c r="B31" s="2" t="s">
        <v>355</v>
      </c>
      <c r="C31" s="8">
        <v>4170592</v>
      </c>
      <c r="D31" s="8">
        <v>1479088</v>
      </c>
      <c r="E31" s="8">
        <v>5649680</v>
      </c>
      <c r="F31" s="8">
        <v>4179339</v>
      </c>
      <c r="G31" s="8">
        <v>0</v>
      </c>
      <c r="H31" s="8">
        <v>4179339</v>
      </c>
      <c r="I31" s="8">
        <v>4184089</v>
      </c>
      <c r="J31" s="8">
        <v>0</v>
      </c>
      <c r="K31" s="8">
        <v>4184089</v>
      </c>
    </row>
    <row r="32" spans="1:11" ht="39.75" customHeight="1" x14ac:dyDescent="0.25">
      <c r="A32" s="72" t="s">
        <v>357</v>
      </c>
      <c r="B32" s="2" t="s">
        <v>358</v>
      </c>
      <c r="C32" s="80">
        <v>0</v>
      </c>
      <c r="D32" s="80">
        <v>11000</v>
      </c>
      <c r="E32" s="80">
        <v>11000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</row>
    <row r="33" spans="1:11" ht="33.75" customHeight="1" x14ac:dyDescent="0.25">
      <c r="A33" s="72" t="s">
        <v>361</v>
      </c>
      <c r="B33" s="6" t="s">
        <v>362</v>
      </c>
      <c r="C33" s="8">
        <v>0</v>
      </c>
      <c r="D33" s="8">
        <v>6030000</v>
      </c>
      <c r="E33" s="8">
        <v>6030000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s="82" customFormat="1" ht="28.5" customHeight="1" x14ac:dyDescent="0.25">
      <c r="A34" s="85" t="s">
        <v>94</v>
      </c>
      <c r="B34" s="85"/>
      <c r="C34" s="81">
        <v>68889094559.740005</v>
      </c>
      <c r="D34" s="81">
        <v>1893336211</v>
      </c>
      <c r="E34" s="81">
        <v>70782430770.740005</v>
      </c>
      <c r="F34" s="81">
        <v>65404048862.099998</v>
      </c>
      <c r="G34" s="81">
        <v>285738300</v>
      </c>
      <c r="H34" s="81">
        <v>65689787162.099998</v>
      </c>
      <c r="I34" s="81">
        <v>67743487935.190002</v>
      </c>
      <c r="J34" s="81">
        <v>302468300</v>
      </c>
      <c r="K34" s="81">
        <v>68045956235.190002</v>
      </c>
    </row>
    <row r="36" spans="1:11" ht="12.75" customHeight="1" x14ac:dyDescent="0.25">
      <c r="C36" s="65"/>
      <c r="D36" s="65"/>
      <c r="E36" s="65"/>
      <c r="F36" s="65"/>
      <c r="G36" s="65"/>
      <c r="H36" s="65"/>
      <c r="I36" s="65"/>
      <c r="J36" s="65"/>
      <c r="K36" s="65"/>
    </row>
    <row r="38" spans="1:11" ht="12.75" customHeight="1" x14ac:dyDescent="0.25">
      <c r="C38" s="65"/>
      <c r="D38" s="65"/>
      <c r="E38" s="65"/>
    </row>
  </sheetData>
  <autoFilter ref="A3:K34"/>
  <mergeCells count="4">
    <mergeCell ref="A34:B34"/>
    <mergeCell ref="C1:H1"/>
    <mergeCell ref="I1:K1"/>
    <mergeCell ref="A2:K2"/>
  </mergeCells>
  <pageMargins left="0.17" right="0.17" top="0.31496062992125984" bottom="0.15748031496062992" header="0.15748031496062992" footer="0.15748031496062992"/>
  <pageSetup paperSize="9" scale="5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3" customWidth="1"/>
    <col min="2" max="2" width="13.7109375" style="13" customWidth="1"/>
    <col min="3" max="4" width="22" style="13" customWidth="1"/>
    <col min="5" max="5" width="9.140625" style="13"/>
    <col min="6" max="6" width="13" style="13" customWidth="1"/>
    <col min="7" max="7" width="25.85546875" style="13" customWidth="1"/>
    <col min="8" max="8" width="20" style="20" customWidth="1"/>
    <col min="9" max="11" width="20" style="13" customWidth="1"/>
    <col min="12" max="16384" width="9.140625" style="13"/>
  </cols>
  <sheetData>
    <row r="1" spans="1:11" ht="32.25" customHeight="1" x14ac:dyDescent="0.25">
      <c r="B1" s="19" t="s">
        <v>0</v>
      </c>
      <c r="C1" s="19" t="s">
        <v>95</v>
      </c>
      <c r="D1" s="19" t="s">
        <v>96</v>
      </c>
    </row>
    <row r="2" spans="1:11" x14ac:dyDescent="0.2">
      <c r="A2" s="13" t="str">
        <f>B2&amp;C2</f>
        <v>8182 02 15001 02 0000 150</v>
      </c>
      <c r="B2" s="14">
        <v>818</v>
      </c>
      <c r="C2" s="15" t="s">
        <v>26</v>
      </c>
      <c r="D2" s="16">
        <v>12805744900</v>
      </c>
      <c r="F2" s="21" t="s">
        <v>98</v>
      </c>
      <c r="G2" s="21" t="s">
        <v>95</v>
      </c>
      <c r="H2" s="25" t="s">
        <v>97</v>
      </c>
      <c r="I2" s="24" t="s">
        <v>28</v>
      </c>
      <c r="J2" s="24" t="s">
        <v>29</v>
      </c>
      <c r="K2" s="24" t="s">
        <v>30</v>
      </c>
    </row>
    <row r="3" spans="1:11" x14ac:dyDescent="0.2">
      <c r="A3" s="13" t="str">
        <f t="shared" ref="A3:A66" si="0">B3&amp;C3</f>
        <v>8182 02 15002 02 0000 150</v>
      </c>
      <c r="B3" s="14">
        <v>818</v>
      </c>
      <c r="C3" s="15" t="s">
        <v>100</v>
      </c>
      <c r="D3" s="16">
        <v>513084000</v>
      </c>
      <c r="F3" s="22">
        <v>803</v>
      </c>
      <c r="G3" s="22" t="s">
        <v>87</v>
      </c>
      <c r="H3" s="25">
        <v>8501904</v>
      </c>
      <c r="I3" s="20">
        <f>IFERROR(VLOOKUP(F3&amp;G3,#REF!,8,FALSE),0)</f>
        <v>0</v>
      </c>
      <c r="J3" s="20">
        <f>IFERROR(VLOOKUP(F3&amp;G3,#REF!,14,FALSE),0)</f>
        <v>0</v>
      </c>
      <c r="K3" s="20">
        <f>IFERROR(VLOOKUP(F3&amp;G3,#REF!,19,FALSE),0)</f>
        <v>0</v>
      </c>
    </row>
    <row r="4" spans="1:11" x14ac:dyDescent="0.2">
      <c r="A4" s="13" t="str">
        <f t="shared" si="0"/>
        <v>8182 02 15009 02 0000 150</v>
      </c>
      <c r="B4" s="14">
        <v>818</v>
      </c>
      <c r="C4" s="14" t="s">
        <v>27</v>
      </c>
      <c r="D4" s="16">
        <v>574234000</v>
      </c>
      <c r="F4" s="22">
        <v>803</v>
      </c>
      <c r="G4" s="22" t="s">
        <v>88</v>
      </c>
      <c r="H4" s="25">
        <v>4484184</v>
      </c>
      <c r="I4" s="20">
        <f>IFERROR(VLOOKUP(F4&amp;G4,#REF!,8,FALSE),0)</f>
        <v>0</v>
      </c>
      <c r="J4" s="20">
        <f>IFERROR(VLOOKUP(F4&amp;G4,#REF!,14,FALSE),0)</f>
        <v>0</v>
      </c>
      <c r="K4" s="20">
        <f>IFERROR(VLOOKUP(F4&amp;G4,#REF!,19,FALSE),0)</f>
        <v>0</v>
      </c>
    </row>
    <row r="5" spans="1:11" x14ac:dyDescent="0.2">
      <c r="A5" s="13" t="str">
        <f t="shared" si="0"/>
        <v>8182 02 15213 02 0000 150</v>
      </c>
      <c r="B5" s="14">
        <v>818</v>
      </c>
      <c r="C5" s="15" t="s">
        <v>101</v>
      </c>
      <c r="D5" s="16">
        <v>68563000</v>
      </c>
      <c r="F5" s="22">
        <v>803</v>
      </c>
      <c r="G5" s="22" t="s">
        <v>139</v>
      </c>
      <c r="H5" s="25">
        <v>292359.43</v>
      </c>
      <c r="I5" s="20">
        <f>IFERROR(VLOOKUP(F5&amp;G5,#REF!,8,FALSE),0)</f>
        <v>0</v>
      </c>
      <c r="J5" s="20">
        <f>IFERROR(VLOOKUP(F5&amp;G5,#REF!,14,FALSE),0)</f>
        <v>0</v>
      </c>
      <c r="K5" s="20">
        <f>IFERROR(VLOOKUP(F5&amp;G5,#REF!,19,FALSE),0)</f>
        <v>0</v>
      </c>
    </row>
    <row r="6" spans="1:11" x14ac:dyDescent="0.2">
      <c r="A6" s="13" t="str">
        <f t="shared" si="0"/>
        <v>8192 02 20051 00 0000 150</v>
      </c>
      <c r="B6" s="15">
        <v>819</v>
      </c>
      <c r="C6" s="14" t="s">
        <v>102</v>
      </c>
      <c r="D6" s="16">
        <v>105573900</v>
      </c>
      <c r="F6" s="22">
        <v>803</v>
      </c>
      <c r="G6" s="22" t="s">
        <v>140</v>
      </c>
      <c r="H6" s="25">
        <v>161668.96</v>
      </c>
      <c r="I6" s="20">
        <f>IFERROR(VLOOKUP(F6&amp;G6,#REF!,8,FALSE),0)</f>
        <v>0</v>
      </c>
      <c r="J6" s="20">
        <f>IFERROR(VLOOKUP(F6&amp;G6,#REF!,14,FALSE),0)</f>
        <v>0</v>
      </c>
      <c r="K6" s="20">
        <f>IFERROR(VLOOKUP(F6&amp;G6,#REF!,19,FALSE),0)</f>
        <v>0</v>
      </c>
    </row>
    <row r="7" spans="1:11" x14ac:dyDescent="0.2">
      <c r="A7" s="13" t="str">
        <f t="shared" si="0"/>
        <v>8252 02 20051 00 0000 150</v>
      </c>
      <c r="B7" s="15">
        <v>825</v>
      </c>
      <c r="C7" s="14" t="s">
        <v>102</v>
      </c>
      <c r="D7" s="16">
        <v>19185800</v>
      </c>
      <c r="F7" s="22">
        <v>808</v>
      </c>
      <c r="G7" s="22" t="s">
        <v>123</v>
      </c>
      <c r="H7" s="25">
        <v>7828800</v>
      </c>
      <c r="I7" s="20">
        <f>IFERROR(VLOOKUP(F7&amp;G7,#REF!,8,FALSE),0)</f>
        <v>0</v>
      </c>
      <c r="J7" s="20">
        <f>IFERROR(VLOOKUP(F7&amp;G7,#REF!,14,FALSE),0)</f>
        <v>0</v>
      </c>
      <c r="K7" s="20">
        <f>IFERROR(VLOOKUP(F7&amp;G7,#REF!,19,FALSE),0)</f>
        <v>0</v>
      </c>
    </row>
    <row r="8" spans="1:11" x14ac:dyDescent="0.2">
      <c r="A8" s="13" t="str">
        <f t="shared" si="0"/>
        <v>8192 02 25021 02 0000 150</v>
      </c>
      <c r="B8" s="15">
        <v>819</v>
      </c>
      <c r="C8" s="14" t="s">
        <v>1</v>
      </c>
      <c r="D8" s="16">
        <v>279679837.79000002</v>
      </c>
      <c r="F8" s="22">
        <v>808</v>
      </c>
      <c r="G8" s="22" t="s">
        <v>148</v>
      </c>
      <c r="H8" s="25">
        <v>-58922.61</v>
      </c>
      <c r="I8" s="20">
        <f>IFERROR(VLOOKUP(F8&amp;G8,#REF!,8,FALSE),0)</f>
        <v>0</v>
      </c>
      <c r="J8" s="20">
        <f>IFERROR(VLOOKUP(F8&amp;G8,#REF!,14,FALSE),0)</f>
        <v>0</v>
      </c>
      <c r="K8" s="20">
        <f>IFERROR(VLOOKUP(F8&amp;G8,#REF!,19,FALSE),0)</f>
        <v>0</v>
      </c>
    </row>
    <row r="9" spans="1:11" x14ac:dyDescent="0.2">
      <c r="A9" s="13" t="str">
        <f t="shared" si="0"/>
        <v>8162 02 25027 02 0000 150</v>
      </c>
      <c r="B9" s="15">
        <v>816</v>
      </c>
      <c r="C9" s="15" t="s">
        <v>11</v>
      </c>
      <c r="D9" s="16">
        <v>7158600</v>
      </c>
      <c r="F9" s="22">
        <v>811</v>
      </c>
      <c r="G9" s="22" t="s">
        <v>109</v>
      </c>
      <c r="H9" s="25">
        <v>1938400</v>
      </c>
      <c r="I9" s="20">
        <f>IFERROR(VLOOKUP(F9&amp;G9,#REF!,8,FALSE),0)</f>
        <v>0</v>
      </c>
      <c r="J9" s="20">
        <f>IFERROR(VLOOKUP(F9&amp;G9,#REF!,14,FALSE),0)</f>
        <v>0</v>
      </c>
      <c r="K9" s="20">
        <f>IFERROR(VLOOKUP(F9&amp;G9,#REF!,19,FALSE),0)</f>
        <v>0</v>
      </c>
    </row>
    <row r="10" spans="1:11" x14ac:dyDescent="0.2">
      <c r="A10" s="13" t="str">
        <f t="shared" si="0"/>
        <v>8212 02 25027 02 0000 150</v>
      </c>
      <c r="B10" s="15">
        <v>821</v>
      </c>
      <c r="C10" s="15" t="s">
        <v>11</v>
      </c>
      <c r="D10" s="16">
        <v>1565800</v>
      </c>
      <c r="F10" s="22">
        <v>811</v>
      </c>
      <c r="G10" s="22" t="s">
        <v>139</v>
      </c>
      <c r="H10" s="25">
        <v>2607</v>
      </c>
      <c r="I10" s="20">
        <f>IFERROR(VLOOKUP(F10&amp;G10,#REF!,8,FALSE),0)</f>
        <v>0</v>
      </c>
      <c r="J10" s="20">
        <f>IFERROR(VLOOKUP(F10&amp;G10,#REF!,14,FALSE),0)</f>
        <v>0</v>
      </c>
      <c r="K10" s="20">
        <f>IFERROR(VLOOKUP(F10&amp;G10,#REF!,19,FALSE),0)</f>
        <v>0</v>
      </c>
    </row>
    <row r="11" spans="1:11" x14ac:dyDescent="0.2">
      <c r="A11" s="13" t="str">
        <f t="shared" si="0"/>
        <v>8252 02 25027 02 0000 150</v>
      </c>
      <c r="B11" s="15">
        <v>825</v>
      </c>
      <c r="C11" s="15" t="s">
        <v>11</v>
      </c>
      <c r="D11" s="16">
        <v>1979400</v>
      </c>
      <c r="F11" s="22">
        <v>812</v>
      </c>
      <c r="G11" s="22" t="s">
        <v>7</v>
      </c>
      <c r="H11" s="25">
        <v>251743700</v>
      </c>
      <c r="I11" s="20">
        <f>IFERROR(VLOOKUP(F11&amp;G11,#REF!,8,FALSE),0)</f>
        <v>0</v>
      </c>
      <c r="J11" s="20">
        <f>IFERROR(VLOOKUP(F11&amp;G11,#REF!,14,FALSE),0)</f>
        <v>0</v>
      </c>
      <c r="K11" s="20">
        <f>IFERROR(VLOOKUP(F11&amp;G11,#REF!,19,FALSE),0)</f>
        <v>0</v>
      </c>
    </row>
    <row r="12" spans="1:11" x14ac:dyDescent="0.2">
      <c r="A12" s="13" t="str">
        <f t="shared" si="0"/>
        <v>8212 02 23009 02 0000 150</v>
      </c>
      <c r="B12" s="15">
        <v>821</v>
      </c>
      <c r="C12" s="14" t="s">
        <v>103</v>
      </c>
      <c r="D12" s="16">
        <v>47800</v>
      </c>
      <c r="F12" s="22">
        <v>812</v>
      </c>
      <c r="G12" s="22" t="s">
        <v>116</v>
      </c>
      <c r="H12" s="25">
        <v>5299400</v>
      </c>
      <c r="I12" s="20">
        <f>IFERROR(VLOOKUP(F12&amp;G12,#REF!,8,FALSE),0)</f>
        <v>0</v>
      </c>
      <c r="J12" s="20">
        <f>IFERROR(VLOOKUP(F12&amp;G12,#REF!,14,FALSE),0)</f>
        <v>0</v>
      </c>
      <c r="K12" s="20">
        <f>IFERROR(VLOOKUP(F12&amp;G12,#REF!,19,FALSE),0)</f>
        <v>0</v>
      </c>
    </row>
    <row r="13" spans="1:11" x14ac:dyDescent="0.2">
      <c r="A13" s="13" t="str">
        <f t="shared" si="0"/>
        <v>8162 02 25066 02 0000 150</v>
      </c>
      <c r="B13" s="14">
        <v>816</v>
      </c>
      <c r="C13" s="15" t="s">
        <v>104</v>
      </c>
      <c r="D13" s="16">
        <v>49800</v>
      </c>
      <c r="F13" s="22">
        <v>812</v>
      </c>
      <c r="G13" s="22" t="s">
        <v>141</v>
      </c>
      <c r="H13" s="25">
        <v>3551181.5599999996</v>
      </c>
      <c r="I13" s="20">
        <f>IFERROR(VLOOKUP(F13&amp;G13,#REF!,8,FALSE),0)</f>
        <v>0</v>
      </c>
      <c r="J13" s="20">
        <f>IFERROR(VLOOKUP(F13&amp;G13,#REF!,14,FALSE),0)</f>
        <v>0</v>
      </c>
      <c r="K13" s="20">
        <f>IFERROR(VLOOKUP(F13&amp;G13,#REF!,19,FALSE),0)</f>
        <v>0</v>
      </c>
    </row>
    <row r="14" spans="1:11" x14ac:dyDescent="0.2">
      <c r="A14" s="13" t="str">
        <f t="shared" si="0"/>
        <v>8252 02 25081 02 0000 150</v>
      </c>
      <c r="B14" s="14">
        <v>825</v>
      </c>
      <c r="C14" s="15" t="s">
        <v>105</v>
      </c>
      <c r="D14" s="16">
        <v>14079000</v>
      </c>
      <c r="F14" s="22">
        <v>812</v>
      </c>
      <c r="G14" s="22" t="s">
        <v>142</v>
      </c>
      <c r="H14" s="25">
        <v>23162408.140000001</v>
      </c>
      <c r="I14" s="20">
        <f>IFERROR(VLOOKUP(F14&amp;G14,#REF!,8,FALSE),0)</f>
        <v>0</v>
      </c>
      <c r="J14" s="20">
        <f>IFERROR(VLOOKUP(F14&amp;G14,#REF!,14,FALSE),0)</f>
        <v>0</v>
      </c>
      <c r="K14" s="20">
        <f>IFERROR(VLOOKUP(F14&amp;G14,#REF!,19,FALSE),0)</f>
        <v>0</v>
      </c>
    </row>
    <row r="15" spans="1:11" x14ac:dyDescent="0.2">
      <c r="A15" s="13" t="str">
        <f t="shared" si="0"/>
        <v>8212 02 25082 02 0000 150</v>
      </c>
      <c r="B15" s="14">
        <v>821</v>
      </c>
      <c r="C15" s="15" t="s">
        <v>12</v>
      </c>
      <c r="D15" s="16">
        <v>77360700</v>
      </c>
      <c r="F15" s="22">
        <v>812</v>
      </c>
      <c r="G15" s="22" t="s">
        <v>143</v>
      </c>
      <c r="H15" s="25">
        <v>38678.879999999997</v>
      </c>
      <c r="I15" s="20">
        <f>IFERROR(VLOOKUP(F15&amp;G15,#REF!,8,FALSE),0)</f>
        <v>0</v>
      </c>
      <c r="J15" s="20">
        <f>IFERROR(VLOOKUP(F15&amp;G15,#REF!,14,FALSE),0)</f>
        <v>0</v>
      </c>
      <c r="K15" s="20">
        <f>IFERROR(VLOOKUP(F15&amp;G15,#REF!,19,FALSE),0)</f>
        <v>0</v>
      </c>
    </row>
    <row r="16" spans="1:11" x14ac:dyDescent="0.2">
      <c r="A16" s="13" t="str">
        <f t="shared" si="0"/>
        <v>8212 02 25084 02 0000 150</v>
      </c>
      <c r="B16" s="14">
        <v>821</v>
      </c>
      <c r="C16" s="14" t="s">
        <v>2</v>
      </c>
      <c r="D16" s="16">
        <v>238261500</v>
      </c>
      <c r="F16" s="22">
        <v>812</v>
      </c>
      <c r="G16" s="22" t="s">
        <v>149</v>
      </c>
      <c r="H16" s="25">
        <v>-34424.199999999997</v>
      </c>
      <c r="I16" s="20">
        <f>IFERROR(VLOOKUP(F16&amp;G16,#REF!,8,FALSE),0)</f>
        <v>0</v>
      </c>
      <c r="J16" s="20">
        <f>IFERROR(VLOOKUP(F16&amp;G16,#REF!,14,FALSE),0)</f>
        <v>0</v>
      </c>
      <c r="K16" s="20">
        <f>IFERROR(VLOOKUP(F16&amp;G16,#REF!,19,FALSE),0)</f>
        <v>0</v>
      </c>
    </row>
    <row r="17" spans="1:11" x14ac:dyDescent="0.2">
      <c r="A17" s="13" t="str">
        <f t="shared" si="0"/>
        <v>8322 02 25086 02 0000 150</v>
      </c>
      <c r="B17" s="14">
        <v>832</v>
      </c>
      <c r="C17" s="15" t="s">
        <v>13</v>
      </c>
      <c r="D17" s="16">
        <v>4377100</v>
      </c>
      <c r="F17" s="22">
        <v>814</v>
      </c>
      <c r="G17" s="22" t="s">
        <v>107</v>
      </c>
      <c r="H17" s="25">
        <v>52138500</v>
      </c>
      <c r="I17" s="20">
        <f>IFERROR(VLOOKUP(F17&amp;G17,#REF!,8,FALSE),0)</f>
        <v>0</v>
      </c>
      <c r="J17" s="20">
        <f>IFERROR(VLOOKUP(F17&amp;G17,#REF!,14,FALSE),0)</f>
        <v>0</v>
      </c>
      <c r="K17" s="20">
        <f>IFERROR(VLOOKUP(F17&amp;G17,#REF!,19,FALSE),0)</f>
        <v>0</v>
      </c>
    </row>
    <row r="18" spans="1:11" x14ac:dyDescent="0.2">
      <c r="A18" s="13" t="str">
        <f t="shared" si="0"/>
        <v>8162 02 25097 02 0000 150</v>
      </c>
      <c r="B18" s="15">
        <v>816</v>
      </c>
      <c r="C18" s="15" t="s">
        <v>3</v>
      </c>
      <c r="D18" s="16">
        <v>19518000</v>
      </c>
      <c r="F18" s="22">
        <v>814</v>
      </c>
      <c r="G18" s="22" t="s">
        <v>15</v>
      </c>
      <c r="H18" s="25">
        <v>10286600</v>
      </c>
      <c r="I18" s="20">
        <f>IFERROR(VLOOKUP(F18&amp;G18,#REF!,8,FALSE),0)</f>
        <v>0</v>
      </c>
      <c r="J18" s="20">
        <f>IFERROR(VLOOKUP(F18&amp;G18,#REF!,14,FALSE),0)</f>
        <v>0</v>
      </c>
      <c r="K18" s="20">
        <f>IFERROR(VLOOKUP(F18&amp;G18,#REF!,19,FALSE),0)</f>
        <v>0</v>
      </c>
    </row>
    <row r="19" spans="1:11" x14ac:dyDescent="0.2">
      <c r="A19" s="13" t="str">
        <f t="shared" si="0"/>
        <v>8212 02 25198 02 0000 150</v>
      </c>
      <c r="B19" s="15">
        <v>821</v>
      </c>
      <c r="C19" s="15" t="s">
        <v>106</v>
      </c>
      <c r="D19" s="16">
        <v>244375</v>
      </c>
      <c r="F19" s="22">
        <v>814</v>
      </c>
      <c r="G19" s="22" t="s">
        <v>120</v>
      </c>
      <c r="H19" s="25">
        <v>98076300</v>
      </c>
      <c r="I19" s="20">
        <f>IFERROR(VLOOKUP(F19&amp;G19,#REF!,8,FALSE),0)</f>
        <v>0</v>
      </c>
      <c r="J19" s="20">
        <f>IFERROR(VLOOKUP(F19&amp;G19,#REF!,14,FALSE),0)</f>
        <v>0</v>
      </c>
      <c r="K19" s="20">
        <f>IFERROR(VLOOKUP(F19&amp;G19,#REF!,19,FALSE),0)</f>
        <v>0</v>
      </c>
    </row>
    <row r="20" spans="1:11" x14ac:dyDescent="0.2">
      <c r="A20" s="13" t="str">
        <f t="shared" si="0"/>
        <v>8212 02 25209 02 0000 150</v>
      </c>
      <c r="B20" s="15">
        <v>821</v>
      </c>
      <c r="C20" s="15" t="s">
        <v>14</v>
      </c>
      <c r="D20" s="16">
        <v>2659200</v>
      </c>
      <c r="F20" s="22">
        <v>814</v>
      </c>
      <c r="G20" s="22" t="s">
        <v>132</v>
      </c>
      <c r="H20" s="25">
        <v>249510400</v>
      </c>
      <c r="I20" s="20">
        <f>IFERROR(VLOOKUP(F20&amp;G20,#REF!,8,FALSE),0)</f>
        <v>0</v>
      </c>
      <c r="J20" s="20">
        <f>IFERROR(VLOOKUP(F20&amp;G20,#REF!,14,FALSE),0)</f>
        <v>0</v>
      </c>
      <c r="K20" s="20">
        <f>IFERROR(VLOOKUP(F20&amp;G20,#REF!,19,FALSE),0)</f>
        <v>0</v>
      </c>
    </row>
    <row r="21" spans="1:11" x14ac:dyDescent="0.2">
      <c r="A21" s="13" t="str">
        <f t="shared" si="0"/>
        <v>8142 02 25382 02 0000 150</v>
      </c>
      <c r="B21" s="15">
        <v>814</v>
      </c>
      <c r="C21" s="14" t="s">
        <v>107</v>
      </c>
      <c r="D21" s="16">
        <v>52138500</v>
      </c>
      <c r="F21" s="22">
        <v>814</v>
      </c>
      <c r="G21" s="22" t="s">
        <v>134</v>
      </c>
      <c r="H21" s="25">
        <v>1700000</v>
      </c>
      <c r="I21" s="20">
        <f>IFERROR(VLOOKUP(F21&amp;G21,#REF!,8,FALSE),0)</f>
        <v>0</v>
      </c>
      <c r="J21" s="20">
        <f>IFERROR(VLOOKUP(F21&amp;G21,#REF!,14,FALSE),0)</f>
        <v>0</v>
      </c>
      <c r="K21" s="20">
        <f>IFERROR(VLOOKUP(F21&amp;G21,#REF!,19,FALSE),0)</f>
        <v>0</v>
      </c>
    </row>
    <row r="22" spans="1:11" x14ac:dyDescent="0.2">
      <c r="A22" s="13" t="str">
        <f t="shared" si="0"/>
        <v>8142 02 25402 02 0000 150</v>
      </c>
      <c r="B22" s="15">
        <v>814</v>
      </c>
      <c r="C22" s="14" t="s">
        <v>15</v>
      </c>
      <c r="D22" s="16">
        <v>10286600</v>
      </c>
      <c r="F22" s="22">
        <v>814</v>
      </c>
      <c r="G22" s="22" t="s">
        <v>135</v>
      </c>
      <c r="H22" s="25">
        <v>109594300</v>
      </c>
      <c r="I22" s="20">
        <f>IFERROR(VLOOKUP(F22&amp;G22,#REF!,8,FALSE),0)</f>
        <v>0</v>
      </c>
      <c r="J22" s="20">
        <f>IFERROR(VLOOKUP(F22&amp;G22,#REF!,14,FALSE),0)</f>
        <v>0</v>
      </c>
      <c r="K22" s="20">
        <f>IFERROR(VLOOKUP(F22&amp;G22,#REF!,19,FALSE),0)</f>
        <v>0</v>
      </c>
    </row>
    <row r="23" spans="1:11" x14ac:dyDescent="0.2">
      <c r="A23" s="13" t="str">
        <f t="shared" si="0"/>
        <v>8212 02 25462 02 0000 150</v>
      </c>
      <c r="B23" s="15">
        <v>821</v>
      </c>
      <c r="C23" s="14" t="s">
        <v>16</v>
      </c>
      <c r="D23" s="16">
        <v>15293400</v>
      </c>
      <c r="F23" s="22">
        <v>814</v>
      </c>
      <c r="G23" s="22" t="s">
        <v>137</v>
      </c>
      <c r="H23" s="25">
        <v>7343300</v>
      </c>
      <c r="I23" s="20">
        <f>IFERROR(VLOOKUP(F23&amp;G23,#REF!,8,FALSE),0)</f>
        <v>0</v>
      </c>
      <c r="J23" s="20">
        <f>IFERROR(VLOOKUP(F23&amp;G23,#REF!,14,FALSE),0)</f>
        <v>0</v>
      </c>
      <c r="K23" s="20">
        <f>IFERROR(VLOOKUP(F23&amp;G23,#REF!,19,FALSE),0)</f>
        <v>0</v>
      </c>
    </row>
    <row r="24" spans="1:11" x14ac:dyDescent="0.2">
      <c r="A24" s="13" t="str">
        <f t="shared" si="0"/>
        <v>8152 02 25467 02 0000 150</v>
      </c>
      <c r="B24" s="15">
        <v>815</v>
      </c>
      <c r="C24" s="15" t="s">
        <v>17</v>
      </c>
      <c r="D24" s="17">
        <v>31822200</v>
      </c>
      <c r="F24" s="22">
        <v>814</v>
      </c>
      <c r="G24" s="22" t="s">
        <v>138</v>
      </c>
      <c r="H24" s="25">
        <v>126886700</v>
      </c>
      <c r="I24" s="20">
        <f>IFERROR(VLOOKUP(F24&amp;G24,#REF!,8,FALSE),0)</f>
        <v>0</v>
      </c>
      <c r="J24" s="20">
        <f>IFERROR(VLOOKUP(F24&amp;G24,#REF!,14,FALSE),0)</f>
        <v>0</v>
      </c>
      <c r="K24" s="20">
        <f>IFERROR(VLOOKUP(F24&amp;G24,#REF!,19,FALSE),0)</f>
        <v>0</v>
      </c>
    </row>
    <row r="25" spans="1:11" x14ac:dyDescent="0.2">
      <c r="A25" s="13" t="str">
        <f t="shared" si="0"/>
        <v>8212 02 25497 02 0000 150</v>
      </c>
      <c r="B25" s="14">
        <v>821</v>
      </c>
      <c r="C25" s="14" t="s">
        <v>108</v>
      </c>
      <c r="D25" s="16">
        <v>25832500</v>
      </c>
      <c r="F25" s="22">
        <v>814</v>
      </c>
      <c r="G25" s="22" t="s">
        <v>139</v>
      </c>
      <c r="H25" s="25">
        <v>2385</v>
      </c>
      <c r="I25" s="20">
        <f>IFERROR(VLOOKUP(F25&amp;G25,#REF!,8,FALSE),0)</f>
        <v>0</v>
      </c>
      <c r="J25" s="20">
        <f>IFERROR(VLOOKUP(F25&amp;G25,#REF!,14,FALSE),0)</f>
        <v>0</v>
      </c>
      <c r="K25" s="20">
        <f>IFERROR(VLOOKUP(F25&amp;G25,#REF!,19,FALSE),0)</f>
        <v>0</v>
      </c>
    </row>
    <row r="26" spans="1:11" x14ac:dyDescent="0.2">
      <c r="A26" s="13" t="str">
        <f t="shared" si="0"/>
        <v>8112 02 25516 02 0000 150</v>
      </c>
      <c r="B26" s="15">
        <v>811</v>
      </c>
      <c r="C26" s="15" t="s">
        <v>109</v>
      </c>
      <c r="D26" s="17">
        <v>1938400</v>
      </c>
      <c r="F26" s="22">
        <v>814</v>
      </c>
      <c r="G26" s="22" t="s">
        <v>150</v>
      </c>
      <c r="H26" s="25">
        <v>-1935175.18</v>
      </c>
      <c r="I26" s="20">
        <f>IFERROR(VLOOKUP(F26&amp;G26,#REF!,8,FALSE),0)</f>
        <v>0</v>
      </c>
      <c r="J26" s="20">
        <f>IFERROR(VLOOKUP(F26&amp;G26,#REF!,14,FALSE),0)</f>
        <v>0</v>
      </c>
      <c r="K26" s="20">
        <f>IFERROR(VLOOKUP(F26&amp;G26,#REF!,19,FALSE),0)</f>
        <v>0</v>
      </c>
    </row>
    <row r="27" spans="1:11" x14ac:dyDescent="0.2">
      <c r="A27" s="13" t="str">
        <f t="shared" si="0"/>
        <v>8152 02 25517 02 0000 150</v>
      </c>
      <c r="B27" s="15">
        <v>815</v>
      </c>
      <c r="C27" s="14" t="s">
        <v>25</v>
      </c>
      <c r="D27" s="16">
        <v>13447300</v>
      </c>
      <c r="F27" s="22">
        <v>815</v>
      </c>
      <c r="G27" s="22" t="s">
        <v>17</v>
      </c>
      <c r="H27" s="25">
        <v>31822200</v>
      </c>
      <c r="I27" s="20">
        <f>IFERROR(VLOOKUP(F27&amp;G27,#REF!,8,FALSE),0)</f>
        <v>0</v>
      </c>
      <c r="J27" s="20">
        <f>IFERROR(VLOOKUP(F27&amp;G27,#REF!,14,FALSE),0)</f>
        <v>0</v>
      </c>
      <c r="K27" s="20">
        <f>IFERROR(VLOOKUP(F27&amp;G27,#REF!,19,FALSE),0)</f>
        <v>0</v>
      </c>
    </row>
    <row r="28" spans="1:11" x14ac:dyDescent="0.2">
      <c r="A28" s="13" t="str">
        <f t="shared" si="0"/>
        <v>8152 02 25519 02 0000 150</v>
      </c>
      <c r="B28" s="15">
        <v>815</v>
      </c>
      <c r="C28" s="15" t="s">
        <v>5</v>
      </c>
      <c r="D28" s="16">
        <v>4700000</v>
      </c>
      <c r="F28" s="22">
        <v>815</v>
      </c>
      <c r="G28" s="22" t="s">
        <v>25</v>
      </c>
      <c r="H28" s="25">
        <v>13447300</v>
      </c>
      <c r="I28" s="20">
        <f>IFERROR(VLOOKUP(F28&amp;G28,#REF!,8,FALSE),0)</f>
        <v>0</v>
      </c>
      <c r="J28" s="20">
        <f>IFERROR(VLOOKUP(F28&amp;G28,#REF!,14,FALSE),0)</f>
        <v>0</v>
      </c>
      <c r="K28" s="20">
        <f>IFERROR(VLOOKUP(F28&amp;G28,#REF!,19,FALSE),0)</f>
        <v>0</v>
      </c>
    </row>
    <row r="29" spans="1:11" x14ac:dyDescent="0.2">
      <c r="A29" s="13" t="str">
        <f t="shared" si="0"/>
        <v>8162 02 25520 02 0000 150</v>
      </c>
      <c r="B29" s="15">
        <v>816</v>
      </c>
      <c r="C29" s="15" t="s">
        <v>110</v>
      </c>
      <c r="D29" s="17">
        <v>301682000</v>
      </c>
      <c r="F29" s="22">
        <v>815</v>
      </c>
      <c r="G29" s="22" t="s">
        <v>5</v>
      </c>
      <c r="H29" s="25">
        <v>4700000</v>
      </c>
      <c r="I29" s="20">
        <v>23551500</v>
      </c>
      <c r="J29" s="20">
        <f>IFERROR(VLOOKUP(F29&amp;G29,#REF!,14,FALSE),0)</f>
        <v>0</v>
      </c>
      <c r="K29" s="20">
        <f>IFERROR(VLOOKUP(F29&amp;G29,#REF!,19,FALSE),0)</f>
        <v>0</v>
      </c>
    </row>
    <row r="30" spans="1:11" x14ac:dyDescent="0.2">
      <c r="A30" s="13" t="str">
        <f t="shared" si="0"/>
        <v>8402 02 25527 02 0000 150</v>
      </c>
      <c r="B30" s="15">
        <v>840</v>
      </c>
      <c r="C30" s="15" t="s">
        <v>6</v>
      </c>
      <c r="D30" s="17">
        <v>30715900</v>
      </c>
      <c r="F30" s="22">
        <v>815</v>
      </c>
      <c r="G30" s="22" t="s">
        <v>137</v>
      </c>
      <c r="H30" s="25">
        <v>9811900</v>
      </c>
      <c r="I30" s="20">
        <f>IFERROR(VLOOKUP(F30&amp;G30,#REF!,8,FALSE),0)</f>
        <v>0</v>
      </c>
      <c r="J30" s="20">
        <f>IFERROR(VLOOKUP(F30&amp;G30,#REF!,14,FALSE),0)</f>
        <v>0</v>
      </c>
      <c r="K30" s="20">
        <f>IFERROR(VLOOKUP(F30&amp;G30,#REF!,19,FALSE),0)</f>
        <v>0</v>
      </c>
    </row>
    <row r="31" spans="1:11" x14ac:dyDescent="0.2">
      <c r="A31" s="13" t="str">
        <f t="shared" si="0"/>
        <v>8162 02 25533 02 0000 150</v>
      </c>
      <c r="B31" s="15">
        <v>816</v>
      </c>
      <c r="C31" s="14" t="s">
        <v>111</v>
      </c>
      <c r="D31" s="17">
        <v>34354400</v>
      </c>
      <c r="F31" s="22">
        <v>815</v>
      </c>
      <c r="G31" s="22" t="s">
        <v>141</v>
      </c>
      <c r="H31" s="25">
        <v>6078</v>
      </c>
      <c r="I31" s="20">
        <f>IFERROR(VLOOKUP(F31&amp;G31,#REF!,8,FALSE),0)</f>
        <v>0</v>
      </c>
      <c r="J31" s="20">
        <f>IFERROR(VLOOKUP(F31&amp;G31,#REF!,14,FALSE),0)</f>
        <v>0</v>
      </c>
      <c r="K31" s="20">
        <f>IFERROR(VLOOKUP(F31&amp;G31,#REF!,19,FALSE),0)</f>
        <v>0</v>
      </c>
    </row>
    <row r="32" spans="1:11" x14ac:dyDescent="0.2">
      <c r="A32" s="13" t="str">
        <f t="shared" si="0"/>
        <v>8162 02 25534 02 0000 150</v>
      </c>
      <c r="B32" s="15">
        <v>816</v>
      </c>
      <c r="C32" s="14" t="s">
        <v>112</v>
      </c>
      <c r="D32" s="17">
        <v>3495400</v>
      </c>
      <c r="F32" s="22">
        <v>816</v>
      </c>
      <c r="G32" s="22" t="s">
        <v>11</v>
      </c>
      <c r="H32" s="25">
        <v>7158600</v>
      </c>
      <c r="I32" s="20">
        <f>IFERROR(VLOOKUP(F32&amp;G32,#REF!,8,FALSE),0)</f>
        <v>0</v>
      </c>
      <c r="J32" s="20">
        <f>IFERROR(VLOOKUP(F32&amp;G32,#REF!,14,FALSE),0)</f>
        <v>0</v>
      </c>
      <c r="K32" s="20">
        <f>IFERROR(VLOOKUP(F32&amp;G32,#REF!,19,FALSE),0)</f>
        <v>0</v>
      </c>
    </row>
    <row r="33" spans="1:11" x14ac:dyDescent="0.2">
      <c r="A33" s="13" t="str">
        <f t="shared" si="0"/>
        <v>8172 02 25541 02 0000 150</v>
      </c>
      <c r="B33" s="15">
        <v>817</v>
      </c>
      <c r="C33" s="14" t="s">
        <v>113</v>
      </c>
      <c r="D33" s="17">
        <v>205282400</v>
      </c>
      <c r="F33" s="22">
        <v>816</v>
      </c>
      <c r="G33" s="22" t="s">
        <v>104</v>
      </c>
      <c r="H33" s="25">
        <v>49800</v>
      </c>
      <c r="I33" s="20">
        <f>IFERROR(VLOOKUP(F33&amp;G33,#REF!,8,FALSE),0)</f>
        <v>0</v>
      </c>
      <c r="J33" s="20">
        <f>IFERROR(VLOOKUP(F33&amp;G33,#REF!,14,FALSE),0)</f>
        <v>0</v>
      </c>
      <c r="K33" s="20">
        <f>IFERROR(VLOOKUP(F33&amp;G33,#REF!,19,FALSE),0)</f>
        <v>0</v>
      </c>
    </row>
    <row r="34" spans="1:11" x14ac:dyDescent="0.2">
      <c r="A34" s="13" t="str">
        <f t="shared" si="0"/>
        <v>8172 02 25541 02 0000 150</v>
      </c>
      <c r="B34" s="15">
        <v>817</v>
      </c>
      <c r="C34" s="14" t="s">
        <v>113</v>
      </c>
      <c r="D34" s="17">
        <v>70645100</v>
      </c>
      <c r="F34" s="22">
        <v>816</v>
      </c>
      <c r="G34" s="22" t="s">
        <v>3</v>
      </c>
      <c r="H34" s="25">
        <v>19518000</v>
      </c>
      <c r="I34" s="20">
        <f>IFERROR(VLOOKUP(F34&amp;G34,#REF!,8,FALSE),0)</f>
        <v>0</v>
      </c>
      <c r="J34" s="20">
        <f>IFERROR(VLOOKUP(F34&amp;G34,#REF!,14,FALSE),0)</f>
        <v>0</v>
      </c>
      <c r="K34" s="20">
        <f>IFERROR(VLOOKUP(F34&amp;G34,#REF!,19,FALSE),0)</f>
        <v>0</v>
      </c>
    </row>
    <row r="35" spans="1:11" x14ac:dyDescent="0.2">
      <c r="A35" s="13" t="str">
        <f t="shared" si="0"/>
        <v>8172 02 25542 02 0000 150</v>
      </c>
      <c r="B35" s="15">
        <v>817</v>
      </c>
      <c r="C35" s="14" t="s">
        <v>114</v>
      </c>
      <c r="D35" s="17">
        <v>127412300</v>
      </c>
      <c r="F35" s="22">
        <v>816</v>
      </c>
      <c r="G35" s="22" t="s">
        <v>110</v>
      </c>
      <c r="H35" s="25">
        <v>301682000</v>
      </c>
      <c r="I35" s="20">
        <f>IFERROR(VLOOKUP(F35&amp;G35,#REF!,8,FALSE),0)</f>
        <v>0</v>
      </c>
      <c r="J35" s="20">
        <f>IFERROR(VLOOKUP(F35&amp;G35,#REF!,14,FALSE),0)</f>
        <v>0</v>
      </c>
      <c r="K35" s="20">
        <f>IFERROR(VLOOKUP(F35&amp;G35,#REF!,19,FALSE),0)</f>
        <v>0</v>
      </c>
    </row>
    <row r="36" spans="1:11" x14ac:dyDescent="0.2">
      <c r="A36" s="13" t="str">
        <f t="shared" si="0"/>
        <v>8172 02 25543 02 0000 150</v>
      </c>
      <c r="B36" s="15">
        <v>817</v>
      </c>
      <c r="C36" s="15" t="s">
        <v>18</v>
      </c>
      <c r="D36" s="17">
        <v>1537065100</v>
      </c>
      <c r="F36" s="22">
        <v>816</v>
      </c>
      <c r="G36" s="22" t="s">
        <v>111</v>
      </c>
      <c r="H36" s="25">
        <v>34354400</v>
      </c>
      <c r="I36" s="20">
        <f>IFERROR(VLOOKUP(F36&amp;G36,#REF!,8,FALSE),0)</f>
        <v>0</v>
      </c>
      <c r="J36" s="20">
        <f>IFERROR(VLOOKUP(F36&amp;G36,#REF!,14,FALSE),0)</f>
        <v>0</v>
      </c>
      <c r="K36" s="20">
        <f>IFERROR(VLOOKUP(F36&amp;G36,#REF!,19,FALSE),0)</f>
        <v>0</v>
      </c>
    </row>
    <row r="37" spans="1:11" x14ac:dyDescent="0.2">
      <c r="A37" s="13" t="str">
        <f t="shared" si="0"/>
        <v>8172 02 25544 02 0000 150</v>
      </c>
      <c r="B37" s="15">
        <v>817</v>
      </c>
      <c r="C37" s="14" t="s">
        <v>115</v>
      </c>
      <c r="D37" s="17">
        <v>2459242000</v>
      </c>
      <c r="F37" s="22">
        <v>816</v>
      </c>
      <c r="G37" s="22" t="s">
        <v>112</v>
      </c>
      <c r="H37" s="25">
        <v>3495400</v>
      </c>
      <c r="I37" s="20">
        <f>IFERROR(VLOOKUP(F37&amp;G37,#REF!,8,FALSE),0)</f>
        <v>0</v>
      </c>
      <c r="J37" s="20">
        <f>IFERROR(VLOOKUP(F37&amp;G37,#REF!,14,FALSE),0)</f>
        <v>0</v>
      </c>
      <c r="K37" s="20">
        <f>IFERROR(VLOOKUP(F37&amp;G37,#REF!,19,FALSE),0)</f>
        <v>0</v>
      </c>
    </row>
    <row r="38" spans="1:11" x14ac:dyDescent="0.2">
      <c r="A38" s="13" t="str">
        <f t="shared" si="0"/>
        <v>8122 02 25555 02 0000 150</v>
      </c>
      <c r="B38" s="15">
        <v>812</v>
      </c>
      <c r="C38" s="15" t="s">
        <v>7</v>
      </c>
      <c r="D38" s="17">
        <v>251743700</v>
      </c>
      <c r="F38" s="22">
        <v>816</v>
      </c>
      <c r="G38" s="22" t="s">
        <v>9</v>
      </c>
      <c r="H38" s="25">
        <v>206742500</v>
      </c>
      <c r="I38" s="20">
        <f>IFERROR(VLOOKUP(F38&amp;G38,#REF!,8,FALSE),0)</f>
        <v>0</v>
      </c>
      <c r="J38" s="20">
        <f>IFERROR(VLOOKUP(F38&amp;G38,#REF!,14,FALSE),0)</f>
        <v>0</v>
      </c>
      <c r="K38" s="20">
        <f>IFERROR(VLOOKUP(F38&amp;G38,#REF!,19,FALSE),0)</f>
        <v>0</v>
      </c>
    </row>
    <row r="39" spans="1:11" x14ac:dyDescent="0.2">
      <c r="A39" s="13" t="str">
        <f t="shared" si="0"/>
        <v>8122 02 25560 02 0000 150</v>
      </c>
      <c r="B39" s="15">
        <v>812</v>
      </c>
      <c r="C39" s="14" t="s">
        <v>116</v>
      </c>
      <c r="D39" s="17">
        <v>5299400</v>
      </c>
      <c r="F39" s="22">
        <v>816</v>
      </c>
      <c r="G39" s="22" t="s">
        <v>139</v>
      </c>
      <c r="H39" s="25">
        <v>18087</v>
      </c>
      <c r="I39" s="20">
        <f>IFERROR(VLOOKUP(F39&amp;G39,#REF!,8,FALSE),0)</f>
        <v>0</v>
      </c>
      <c r="J39" s="20">
        <f>IFERROR(VLOOKUP(F39&amp;G39,#REF!,14,FALSE),0)</f>
        <v>0</v>
      </c>
      <c r="K39" s="20">
        <f>IFERROR(VLOOKUP(F39&amp;G39,#REF!,19,FALSE),0)</f>
        <v>0</v>
      </c>
    </row>
    <row r="40" spans="1:11" x14ac:dyDescent="0.2">
      <c r="A40" s="13" t="str">
        <f t="shared" si="0"/>
        <v>8172 02 25567 02 0000 150</v>
      </c>
      <c r="B40" s="14">
        <v>817</v>
      </c>
      <c r="C40" s="14" t="s">
        <v>117</v>
      </c>
      <c r="D40" s="16">
        <v>64354100</v>
      </c>
      <c r="F40" s="22">
        <v>816</v>
      </c>
      <c r="G40" s="22" t="s">
        <v>141</v>
      </c>
      <c r="H40" s="25">
        <v>247.5</v>
      </c>
      <c r="I40" s="20">
        <f>IFERROR(VLOOKUP(F40&amp;G40,#REF!,8,FALSE),0)</f>
        <v>0</v>
      </c>
      <c r="J40" s="20">
        <f>IFERROR(VLOOKUP(F40&amp;G40,#REF!,14,FALSE),0)</f>
        <v>0</v>
      </c>
      <c r="K40" s="20">
        <f>IFERROR(VLOOKUP(F40&amp;G40,#REF!,19,FALSE),0)</f>
        <v>0</v>
      </c>
    </row>
    <row r="41" spans="1:11" x14ac:dyDescent="0.2">
      <c r="A41" s="13" t="str">
        <f t="shared" si="0"/>
        <v>8172 02 25567 02 0000 150</v>
      </c>
      <c r="B41" s="14">
        <v>817</v>
      </c>
      <c r="C41" s="14" t="s">
        <v>117</v>
      </c>
      <c r="D41" s="16">
        <v>663400</v>
      </c>
      <c r="F41" s="22">
        <v>817</v>
      </c>
      <c r="G41" s="22" t="s">
        <v>113</v>
      </c>
      <c r="H41" s="25">
        <v>275927500</v>
      </c>
      <c r="I41" s="20">
        <f>IFERROR(VLOOKUP(F41&amp;G41,#REF!,8,FALSE),0)</f>
        <v>0</v>
      </c>
      <c r="J41" s="20">
        <f>IFERROR(VLOOKUP(F41&amp;G41,#REF!,14,FALSE),0)</f>
        <v>0</v>
      </c>
      <c r="K41" s="20">
        <f>IFERROR(VLOOKUP(F41&amp;G41,#REF!,19,FALSE),0)</f>
        <v>0</v>
      </c>
    </row>
    <row r="42" spans="1:11" x14ac:dyDescent="0.2">
      <c r="A42" s="13" t="str">
        <f t="shared" si="0"/>
        <v>8172 02 20077 02 0000 150</v>
      </c>
      <c r="B42" s="14">
        <v>817</v>
      </c>
      <c r="C42" s="14" t="s">
        <v>118</v>
      </c>
      <c r="D42" s="16">
        <v>31292800</v>
      </c>
      <c r="F42" s="22">
        <v>817</v>
      </c>
      <c r="G42" s="22" t="s">
        <v>114</v>
      </c>
      <c r="H42" s="25">
        <v>127412300</v>
      </c>
      <c r="I42" s="20">
        <f>IFERROR(VLOOKUP(F42&amp;G42,#REF!,8,FALSE),0)</f>
        <v>0</v>
      </c>
      <c r="J42" s="20">
        <f>IFERROR(VLOOKUP(F42&amp;G42,#REF!,14,FALSE),0)</f>
        <v>0</v>
      </c>
      <c r="K42" s="20">
        <f>IFERROR(VLOOKUP(F42&amp;G42,#REF!,19,FALSE),0)</f>
        <v>0</v>
      </c>
    </row>
    <row r="43" spans="1:11" x14ac:dyDescent="0.2">
      <c r="A43" s="13" t="str">
        <f t="shared" si="0"/>
        <v>8172 02 20077 02 0000 150</v>
      </c>
      <c r="B43" s="14">
        <v>817</v>
      </c>
      <c r="C43" s="14" t="s">
        <v>118</v>
      </c>
      <c r="D43" s="16">
        <v>46141000</v>
      </c>
      <c r="F43" s="22">
        <v>817</v>
      </c>
      <c r="G43" s="22" t="s">
        <v>18</v>
      </c>
      <c r="H43" s="25">
        <v>1537065100</v>
      </c>
      <c r="I43" s="20">
        <f>IFERROR(VLOOKUP(F43&amp;G43,#REF!,8,FALSE),0)</f>
        <v>0</v>
      </c>
      <c r="J43" s="20">
        <f>IFERROR(VLOOKUP(F43&amp;G43,#REF!,14,FALSE),0)</f>
        <v>0</v>
      </c>
      <c r="K43" s="20">
        <f>IFERROR(VLOOKUP(F43&amp;G43,#REF!,19,FALSE),0)</f>
        <v>0</v>
      </c>
    </row>
    <row r="44" spans="1:11" x14ac:dyDescent="0.2">
      <c r="A44" s="13" t="str">
        <f t="shared" si="0"/>
        <v>8192 02 20077 02 0000 150</v>
      </c>
      <c r="B44" s="14">
        <v>819</v>
      </c>
      <c r="C44" s="14" t="s">
        <v>118</v>
      </c>
      <c r="D44" s="16">
        <v>376171988</v>
      </c>
      <c r="F44" s="22">
        <v>817</v>
      </c>
      <c r="G44" s="22" t="s">
        <v>115</v>
      </c>
      <c r="H44" s="25">
        <v>2459242000</v>
      </c>
      <c r="I44" s="20">
        <f>IFERROR(VLOOKUP(F44&amp;G44,#REF!,8,FALSE),0)</f>
        <v>0</v>
      </c>
      <c r="J44" s="20">
        <f>IFERROR(VLOOKUP(F44&amp;G44,#REF!,14,FALSE),0)</f>
        <v>0</v>
      </c>
      <c r="K44" s="20">
        <f>IFERROR(VLOOKUP(F44&amp;G44,#REF!,19,FALSE),0)</f>
        <v>0</v>
      </c>
    </row>
    <row r="45" spans="1:11" x14ac:dyDescent="0.2">
      <c r="A45" s="13" t="str">
        <f t="shared" si="0"/>
        <v>8172 02 25568 02 0000 150</v>
      </c>
      <c r="B45" s="14">
        <v>817</v>
      </c>
      <c r="C45" s="14" t="s">
        <v>119</v>
      </c>
      <c r="D45" s="16">
        <v>105412000</v>
      </c>
      <c r="F45" s="22">
        <v>817</v>
      </c>
      <c r="G45" s="22" t="s">
        <v>117</v>
      </c>
      <c r="H45" s="25">
        <v>65017500</v>
      </c>
      <c r="I45" s="20">
        <f>IFERROR(VLOOKUP(F45&amp;G45,#REF!,8,FALSE),0)</f>
        <v>0</v>
      </c>
      <c r="J45" s="20">
        <f>IFERROR(VLOOKUP(F45&amp;G45,#REF!,14,FALSE),0)</f>
        <v>0</v>
      </c>
      <c r="K45" s="20">
        <f>IFERROR(VLOOKUP(F45&amp;G45,#REF!,19,FALSE),0)</f>
        <v>0</v>
      </c>
    </row>
    <row r="46" spans="1:11" x14ac:dyDescent="0.2">
      <c r="A46" s="13" t="str">
        <f t="shared" si="0"/>
        <v>8142 02 25674 02 0000 150</v>
      </c>
      <c r="B46" s="14">
        <v>814</v>
      </c>
      <c r="C46" s="15" t="s">
        <v>120</v>
      </c>
      <c r="D46" s="16">
        <v>98076300</v>
      </c>
      <c r="F46" s="22">
        <v>817</v>
      </c>
      <c r="G46" s="22" t="s">
        <v>118</v>
      </c>
      <c r="H46" s="25">
        <v>77433800</v>
      </c>
      <c r="I46" s="20">
        <f>IFERROR(VLOOKUP(F46&amp;G46,#REF!,8,FALSE),0)</f>
        <v>0</v>
      </c>
      <c r="J46" s="20">
        <f>IFERROR(VLOOKUP(F46&amp;G46,#REF!,14,FALSE),0)</f>
        <v>0</v>
      </c>
      <c r="K46" s="20">
        <f>IFERROR(VLOOKUP(F46&amp;G46,#REF!,19,FALSE),0)</f>
        <v>0</v>
      </c>
    </row>
    <row r="47" spans="1:11" x14ac:dyDescent="0.2">
      <c r="A47" s="13" t="str">
        <f t="shared" si="0"/>
        <v>8422 02 35118 02 0000 150</v>
      </c>
      <c r="B47" s="14">
        <v>842</v>
      </c>
      <c r="C47" s="15" t="s">
        <v>121</v>
      </c>
      <c r="D47" s="17">
        <v>27649800</v>
      </c>
      <c r="F47" s="22">
        <v>817</v>
      </c>
      <c r="G47" s="22" t="s">
        <v>119</v>
      </c>
      <c r="H47" s="25">
        <v>105412000</v>
      </c>
      <c r="I47" s="20">
        <f>IFERROR(VLOOKUP(F47&amp;G47,#REF!,8,FALSE),0)</f>
        <v>0</v>
      </c>
      <c r="J47" s="20">
        <f>IFERROR(VLOOKUP(F47&amp;G47,#REF!,14,FALSE),0)</f>
        <v>0</v>
      </c>
      <c r="K47" s="20">
        <f>IFERROR(VLOOKUP(F47&amp;G47,#REF!,19,FALSE),0)</f>
        <v>0</v>
      </c>
    </row>
    <row r="48" spans="1:11" x14ac:dyDescent="0.2">
      <c r="A48" s="13" t="str">
        <f t="shared" si="0"/>
        <v>8422 02 35120 02 0000 150</v>
      </c>
      <c r="B48" s="14">
        <v>842</v>
      </c>
      <c r="C48" s="14" t="s">
        <v>122</v>
      </c>
      <c r="D48" s="16">
        <v>3095800</v>
      </c>
      <c r="F48" s="22">
        <v>817</v>
      </c>
      <c r="G48" s="22" t="s">
        <v>136</v>
      </c>
      <c r="H48" s="25">
        <v>4470345500</v>
      </c>
      <c r="I48" s="20">
        <f>IFERROR(VLOOKUP(F48&amp;G48,#REF!,8,FALSE),0)</f>
        <v>0</v>
      </c>
      <c r="J48" s="20">
        <f>IFERROR(VLOOKUP(F48&amp;G48,#REF!,14,FALSE),0)</f>
        <v>0</v>
      </c>
      <c r="K48" s="20">
        <f>IFERROR(VLOOKUP(F48&amp;G48,#REF!,19,FALSE),0)</f>
        <v>0</v>
      </c>
    </row>
    <row r="49" spans="1:11" x14ac:dyDescent="0.2">
      <c r="A49" s="13" t="str">
        <f t="shared" si="0"/>
        <v>8082 02 35128 02 0000 150</v>
      </c>
      <c r="B49" s="14">
        <v>808</v>
      </c>
      <c r="C49" s="15" t="s">
        <v>123</v>
      </c>
      <c r="D49" s="16">
        <v>7828800</v>
      </c>
      <c r="F49" s="22">
        <v>817</v>
      </c>
      <c r="G49" s="22" t="s">
        <v>142</v>
      </c>
      <c r="H49" s="25">
        <v>300000</v>
      </c>
      <c r="I49" s="20">
        <f>IFERROR(VLOOKUP(F49&amp;G49,#REF!,8,FALSE),0)</f>
        <v>0</v>
      </c>
      <c r="J49" s="20">
        <f>IFERROR(VLOOKUP(F49&amp;G49,#REF!,14,FALSE),0)</f>
        <v>0</v>
      </c>
      <c r="K49" s="20">
        <f>IFERROR(VLOOKUP(F49&amp;G49,#REF!,19,FALSE),0)</f>
        <v>0</v>
      </c>
    </row>
    <row r="50" spans="1:11" x14ac:dyDescent="0.2">
      <c r="A50" s="13" t="str">
        <f t="shared" si="0"/>
        <v>8362 02 35129 02 0000 150</v>
      </c>
      <c r="B50" s="15">
        <v>836</v>
      </c>
      <c r="C50" s="15" t="s">
        <v>124</v>
      </c>
      <c r="D50" s="17">
        <v>312604800</v>
      </c>
      <c r="F50" s="22">
        <v>817</v>
      </c>
      <c r="G50" s="22" t="s">
        <v>151</v>
      </c>
      <c r="H50" s="25">
        <v>-316897.07</v>
      </c>
      <c r="I50" s="20">
        <f>IFERROR(VLOOKUP(F50&amp;G50,#REF!,8,FALSE),0)</f>
        <v>0</v>
      </c>
      <c r="J50" s="20">
        <f>IFERROR(VLOOKUP(F50&amp;G50,#REF!,14,FALSE),0)</f>
        <v>0</v>
      </c>
      <c r="K50" s="20">
        <f>IFERROR(VLOOKUP(F50&amp;G50,#REF!,19,FALSE),0)</f>
        <v>0</v>
      </c>
    </row>
    <row r="51" spans="1:11" x14ac:dyDescent="0.2">
      <c r="A51" s="13" t="str">
        <f t="shared" si="0"/>
        <v>8212 02 35130 02 0000 150</v>
      </c>
      <c r="B51" s="14">
        <v>821</v>
      </c>
      <c r="C51" s="15" t="s">
        <v>125</v>
      </c>
      <c r="D51" s="16">
        <v>323015300</v>
      </c>
      <c r="F51" s="22">
        <v>817</v>
      </c>
      <c r="G51" s="22" t="s">
        <v>152</v>
      </c>
      <c r="H51" s="25">
        <v>-188599.83000000002</v>
      </c>
      <c r="I51" s="20">
        <f>IFERROR(VLOOKUP(F51&amp;G51,#REF!,8,FALSE),0)</f>
        <v>0</v>
      </c>
      <c r="J51" s="20">
        <f>IFERROR(VLOOKUP(F51&amp;G51,#REF!,14,FALSE),0)</f>
        <v>0</v>
      </c>
      <c r="K51" s="20">
        <f>IFERROR(VLOOKUP(F51&amp;G51,#REF!,19,FALSE),0)</f>
        <v>0</v>
      </c>
    </row>
    <row r="52" spans="1:11" x14ac:dyDescent="0.2">
      <c r="A52" s="13" t="str">
        <f t="shared" si="0"/>
        <v>8192 02 35134 02 0000 150</v>
      </c>
      <c r="B52" s="14">
        <v>819</v>
      </c>
      <c r="C52" s="15" t="s">
        <v>79</v>
      </c>
      <c r="D52" s="16">
        <v>59515300</v>
      </c>
      <c r="F52" s="22">
        <v>817</v>
      </c>
      <c r="G52" s="22" t="s">
        <v>153</v>
      </c>
      <c r="H52" s="25">
        <v>-20000</v>
      </c>
      <c r="I52" s="20">
        <f>IFERROR(VLOOKUP(F52&amp;G52,#REF!,8,FALSE),0)</f>
        <v>0</v>
      </c>
      <c r="J52" s="20">
        <f>IFERROR(VLOOKUP(F52&amp;G52,#REF!,14,FALSE),0)</f>
        <v>0</v>
      </c>
      <c r="K52" s="20">
        <f>IFERROR(VLOOKUP(F52&amp;G52,#REF!,19,FALSE),0)</f>
        <v>0</v>
      </c>
    </row>
    <row r="53" spans="1:11" x14ac:dyDescent="0.2">
      <c r="A53" s="13" t="str">
        <f t="shared" si="0"/>
        <v>8192 02 35135 02 0000 150</v>
      </c>
      <c r="B53" s="14">
        <v>819</v>
      </c>
      <c r="C53" s="15" t="s">
        <v>126</v>
      </c>
      <c r="D53" s="17">
        <v>5673400</v>
      </c>
      <c r="F53" s="22">
        <v>817</v>
      </c>
      <c r="G53" s="22" t="s">
        <v>154</v>
      </c>
      <c r="H53" s="25">
        <v>-220.81</v>
      </c>
      <c r="I53" s="20">
        <f>IFERROR(VLOOKUP(F53&amp;G53,#REF!,8,FALSE),0)</f>
        <v>0</v>
      </c>
      <c r="J53" s="20">
        <f>IFERROR(VLOOKUP(F53&amp;G53,#REF!,14,FALSE),0)</f>
        <v>0</v>
      </c>
      <c r="K53" s="20">
        <f>IFERROR(VLOOKUP(F53&amp;G53,#REF!,19,FALSE),0)</f>
        <v>0</v>
      </c>
    </row>
    <row r="54" spans="1:11" x14ac:dyDescent="0.2">
      <c r="A54" s="13" t="str">
        <f t="shared" si="0"/>
        <v>8212 02 35137 02 0000 150</v>
      </c>
      <c r="B54" s="14">
        <v>821</v>
      </c>
      <c r="C54" s="15" t="s">
        <v>127</v>
      </c>
      <c r="D54" s="17">
        <v>2147424400</v>
      </c>
      <c r="F54" s="22">
        <v>817</v>
      </c>
      <c r="G54" s="22" t="s">
        <v>155</v>
      </c>
      <c r="H54" s="25">
        <v>-165770.21</v>
      </c>
      <c r="I54" s="20">
        <f>IFERROR(VLOOKUP(F54&amp;G54,#REF!,8,FALSE),0)</f>
        <v>0</v>
      </c>
      <c r="J54" s="20">
        <f>IFERROR(VLOOKUP(F54&amp;G54,#REF!,14,FALSE),0)</f>
        <v>0</v>
      </c>
      <c r="K54" s="20">
        <f>IFERROR(VLOOKUP(F54&amp;G54,#REF!,19,FALSE),0)</f>
        <v>0</v>
      </c>
    </row>
    <row r="55" spans="1:11" x14ac:dyDescent="0.2">
      <c r="A55" s="13" t="str">
        <f t="shared" si="0"/>
        <v>8192 02 35176 02 0000 150</v>
      </c>
      <c r="B55" s="14">
        <v>819</v>
      </c>
      <c r="C55" s="15" t="s">
        <v>80</v>
      </c>
      <c r="D55" s="17">
        <v>4083000</v>
      </c>
      <c r="F55" s="22">
        <v>817</v>
      </c>
      <c r="G55" s="22" t="s">
        <v>156</v>
      </c>
      <c r="H55" s="25">
        <v>-350415.95</v>
      </c>
      <c r="I55" s="20">
        <f>IFERROR(VLOOKUP(F55&amp;G55,#REF!,8,FALSE),0)</f>
        <v>0</v>
      </c>
      <c r="J55" s="20">
        <f>IFERROR(VLOOKUP(F55&amp;G55,#REF!,14,FALSE),0)</f>
        <v>0</v>
      </c>
      <c r="K55" s="20">
        <f>IFERROR(VLOOKUP(F55&amp;G55,#REF!,19,FALSE),0)</f>
        <v>0</v>
      </c>
    </row>
    <row r="56" spans="1:11" x14ac:dyDescent="0.2">
      <c r="A56" s="13" t="str">
        <f t="shared" si="0"/>
        <v>8212 02 35194 02 0000 150</v>
      </c>
      <c r="B56" s="14">
        <v>821</v>
      </c>
      <c r="C56" s="15" t="s">
        <v>128</v>
      </c>
      <c r="D56" s="17">
        <v>47341400</v>
      </c>
      <c r="F56" s="22">
        <v>817</v>
      </c>
      <c r="G56" s="22" t="s">
        <v>157</v>
      </c>
      <c r="H56" s="25">
        <v>-1960.6</v>
      </c>
      <c r="I56" s="20">
        <f>IFERROR(VLOOKUP(F56&amp;G56,#REF!,8,FALSE),0)</f>
        <v>0</v>
      </c>
      <c r="J56" s="20">
        <f>IFERROR(VLOOKUP(F56&amp;G56,#REF!,14,FALSE),0)</f>
        <v>0</v>
      </c>
      <c r="K56" s="20">
        <f>IFERROR(VLOOKUP(F56&amp;G56,#REF!,19,FALSE),0)</f>
        <v>0</v>
      </c>
    </row>
    <row r="57" spans="1:11" x14ac:dyDescent="0.2">
      <c r="A57" s="13" t="str">
        <f t="shared" si="0"/>
        <v>8212 02 35220 02 0000 150</v>
      </c>
      <c r="B57" s="14">
        <v>821</v>
      </c>
      <c r="C57" s="15" t="s">
        <v>129</v>
      </c>
      <c r="D57" s="17">
        <v>81383300</v>
      </c>
      <c r="F57" s="22">
        <v>817</v>
      </c>
      <c r="G57" s="22" t="s">
        <v>158</v>
      </c>
      <c r="H57" s="25">
        <v>-324836.61</v>
      </c>
      <c r="I57" s="20">
        <f>IFERROR(VLOOKUP(F57&amp;G57,#REF!,8,FALSE),0)</f>
        <v>0</v>
      </c>
      <c r="J57" s="20">
        <f>IFERROR(VLOOKUP(F57&amp;G57,#REF!,14,FALSE),0)</f>
        <v>0</v>
      </c>
      <c r="K57" s="20">
        <f>IFERROR(VLOOKUP(F57&amp;G57,#REF!,19,FALSE),0)</f>
        <v>0</v>
      </c>
    </row>
    <row r="58" spans="1:11" x14ac:dyDescent="0.2">
      <c r="A58" s="13" t="str">
        <f t="shared" si="0"/>
        <v>8212 02 35240 02 0000 150</v>
      </c>
      <c r="B58" s="14">
        <v>821</v>
      </c>
      <c r="C58" s="15" t="s">
        <v>81</v>
      </c>
      <c r="D58" s="17">
        <v>128800</v>
      </c>
      <c r="F58" s="22">
        <v>817</v>
      </c>
      <c r="G58" s="22" t="s">
        <v>159</v>
      </c>
      <c r="H58" s="25">
        <v>-891503</v>
      </c>
      <c r="I58" s="20">
        <f>IFERROR(VLOOKUP(F58&amp;G58,#REF!,8,FALSE),0)</f>
        <v>0</v>
      </c>
      <c r="J58" s="20">
        <f>IFERROR(VLOOKUP(F58&amp;G58,#REF!,14,FALSE),0)</f>
        <v>0</v>
      </c>
      <c r="K58" s="20">
        <f>IFERROR(VLOOKUP(F58&amp;G58,#REF!,19,FALSE),0)</f>
        <v>0</v>
      </c>
    </row>
    <row r="59" spans="1:11" x14ac:dyDescent="0.2">
      <c r="A59" s="13" t="str">
        <f t="shared" si="0"/>
        <v>8212 02 35250 02 0000 150</v>
      </c>
      <c r="B59" s="14">
        <v>821</v>
      </c>
      <c r="C59" s="15" t="s">
        <v>82</v>
      </c>
      <c r="D59" s="16">
        <v>717483600</v>
      </c>
      <c r="F59" s="22">
        <v>817</v>
      </c>
      <c r="G59" s="22" t="s">
        <v>160</v>
      </c>
      <c r="H59" s="25">
        <v>-746419.55</v>
      </c>
      <c r="I59" s="20">
        <f>IFERROR(VLOOKUP(F59&amp;G59,#REF!,8,FALSE),0)</f>
        <v>0</v>
      </c>
      <c r="J59" s="20">
        <f>IFERROR(VLOOKUP(F59&amp;G59,#REF!,14,FALSE),0)</f>
        <v>0</v>
      </c>
      <c r="K59" s="20">
        <f>IFERROR(VLOOKUP(F59&amp;G59,#REF!,19,FALSE),0)</f>
        <v>0</v>
      </c>
    </row>
    <row r="60" spans="1:11" x14ac:dyDescent="0.2">
      <c r="A60" s="13" t="str">
        <f t="shared" si="0"/>
        <v>8212 02 35260 02 0000 150</v>
      </c>
      <c r="B60" s="14">
        <v>821</v>
      </c>
      <c r="C60" s="15" t="s">
        <v>83</v>
      </c>
      <c r="D60" s="16">
        <v>7354600</v>
      </c>
      <c r="F60" s="22">
        <v>817</v>
      </c>
      <c r="G60" s="22" t="s">
        <v>161</v>
      </c>
      <c r="H60" s="25">
        <v>-749310.19</v>
      </c>
      <c r="I60" s="20">
        <f>IFERROR(VLOOKUP(F60&amp;G60,#REF!,8,FALSE),0)</f>
        <v>0</v>
      </c>
      <c r="J60" s="20">
        <f>IFERROR(VLOOKUP(F60&amp;G60,#REF!,14,FALSE),0)</f>
        <v>0</v>
      </c>
      <c r="K60" s="20">
        <f>IFERROR(VLOOKUP(F60&amp;G60,#REF!,19,FALSE),0)</f>
        <v>0</v>
      </c>
    </row>
    <row r="61" spans="1:11" x14ac:dyDescent="0.2">
      <c r="A61" s="13" t="str">
        <f t="shared" si="0"/>
        <v>8212 02 35270 02 0000 150</v>
      </c>
      <c r="B61" s="14">
        <v>821</v>
      </c>
      <c r="C61" s="15" t="s">
        <v>130</v>
      </c>
      <c r="D61" s="17">
        <v>6166400</v>
      </c>
      <c r="F61" s="22">
        <v>817</v>
      </c>
      <c r="G61" s="22" t="s">
        <v>162</v>
      </c>
      <c r="H61" s="25">
        <v>-189903.46</v>
      </c>
      <c r="I61" s="20">
        <f>IFERROR(VLOOKUP(F61&amp;G61,#REF!,8,FALSE),0)</f>
        <v>0</v>
      </c>
      <c r="J61" s="20">
        <f>IFERROR(VLOOKUP(F61&amp;G61,#REF!,14,FALSE),0)</f>
        <v>0</v>
      </c>
      <c r="K61" s="20">
        <f>IFERROR(VLOOKUP(F61&amp;G61,#REF!,19,FALSE),0)</f>
        <v>0</v>
      </c>
    </row>
    <row r="62" spans="1:11" x14ac:dyDescent="0.2">
      <c r="A62" s="13" t="str">
        <f t="shared" si="0"/>
        <v>8212 02 35280 02 0000 150</v>
      </c>
      <c r="B62" s="14">
        <v>821</v>
      </c>
      <c r="C62" s="15" t="s">
        <v>84</v>
      </c>
      <c r="D62" s="16">
        <v>215500</v>
      </c>
      <c r="F62" s="22">
        <v>817</v>
      </c>
      <c r="G62" s="22" t="s">
        <v>163</v>
      </c>
      <c r="H62" s="25">
        <v>-286564.93</v>
      </c>
      <c r="I62" s="20">
        <f>IFERROR(VLOOKUP(F62&amp;G62,#REF!,8,FALSE),0)</f>
        <v>0</v>
      </c>
      <c r="J62" s="20">
        <f>IFERROR(VLOOKUP(F62&amp;G62,#REF!,14,FALSE),0)</f>
        <v>0</v>
      </c>
      <c r="K62" s="20">
        <f>IFERROR(VLOOKUP(F62&amp;G62,#REF!,19,FALSE),0)</f>
        <v>0</v>
      </c>
    </row>
    <row r="63" spans="1:11" x14ac:dyDescent="0.2">
      <c r="A63" s="13" t="str">
        <f t="shared" si="0"/>
        <v>8322 02 35290 02 0000 150</v>
      </c>
      <c r="B63" s="14">
        <v>832</v>
      </c>
      <c r="C63" s="15" t="s">
        <v>131</v>
      </c>
      <c r="D63" s="17">
        <v>252331300</v>
      </c>
      <c r="F63" s="22">
        <v>818</v>
      </c>
      <c r="G63" s="22" t="s">
        <v>26</v>
      </c>
      <c r="H63" s="25">
        <v>12805744900</v>
      </c>
      <c r="I63" s="20">
        <f>IFERROR(VLOOKUP(F63&amp;G63,#REF!,8,FALSE),0)</f>
        <v>0</v>
      </c>
      <c r="J63" s="20">
        <f>IFERROR(VLOOKUP(F63&amp;G63,#REF!,14,FALSE),0)</f>
        <v>0</v>
      </c>
      <c r="K63" s="20">
        <f>IFERROR(VLOOKUP(F63&amp;G63,#REF!,19,FALSE),0)</f>
        <v>0</v>
      </c>
    </row>
    <row r="64" spans="1:11" x14ac:dyDescent="0.2">
      <c r="A64" s="13" t="str">
        <f t="shared" si="0"/>
        <v>8212 02 35380 02 0000 150</v>
      </c>
      <c r="B64" s="14">
        <v>821</v>
      </c>
      <c r="C64" s="15" t="s">
        <v>85</v>
      </c>
      <c r="D64" s="17">
        <v>448783100</v>
      </c>
      <c r="F64" s="22">
        <v>818</v>
      </c>
      <c r="G64" s="22" t="s">
        <v>100</v>
      </c>
      <c r="H64" s="25">
        <v>513084000</v>
      </c>
      <c r="I64" s="20">
        <f>IFERROR(VLOOKUP(F64&amp;G64,#REF!,8,FALSE),0)</f>
        <v>0</v>
      </c>
      <c r="J64" s="20">
        <f>IFERROR(VLOOKUP(F64&amp;G64,#REF!,14,FALSE),0)</f>
        <v>0</v>
      </c>
      <c r="K64" s="20">
        <f>IFERROR(VLOOKUP(F64&amp;G64,#REF!,19,FALSE),0)</f>
        <v>0</v>
      </c>
    </row>
    <row r="65" spans="1:11" x14ac:dyDescent="0.2">
      <c r="A65" s="13" t="str">
        <f t="shared" si="0"/>
        <v>8142 02 35460 02 0000 150</v>
      </c>
      <c r="B65" s="15">
        <v>814</v>
      </c>
      <c r="C65" s="14" t="s">
        <v>132</v>
      </c>
      <c r="D65" s="17">
        <v>249510400</v>
      </c>
      <c r="F65" s="22">
        <v>818</v>
      </c>
      <c r="G65" s="22" t="s">
        <v>27</v>
      </c>
      <c r="H65" s="25">
        <v>574234000</v>
      </c>
      <c r="I65" s="20">
        <f>IFERROR(VLOOKUP(F65&amp;G65,#REF!,8,FALSE),0)</f>
        <v>0</v>
      </c>
      <c r="J65" s="20">
        <f>IFERROR(VLOOKUP(F65&amp;G65,#REF!,14,FALSE),0)</f>
        <v>0</v>
      </c>
      <c r="K65" s="20">
        <f>IFERROR(VLOOKUP(F65&amp;G65,#REF!,19,FALSE),0)</f>
        <v>0</v>
      </c>
    </row>
    <row r="66" spans="1:11" x14ac:dyDescent="0.2">
      <c r="A66" s="13" t="str">
        <f t="shared" si="0"/>
        <v>8212 02 35573 02 0000 150</v>
      </c>
      <c r="B66" s="15">
        <v>821</v>
      </c>
      <c r="C66" s="14" t="s">
        <v>133</v>
      </c>
      <c r="D66" s="17">
        <v>141199789.66</v>
      </c>
      <c r="F66" s="22">
        <v>818</v>
      </c>
      <c r="G66" s="22" t="s">
        <v>101</v>
      </c>
      <c r="H66" s="25">
        <v>68563000</v>
      </c>
      <c r="I66" s="20">
        <f>IFERROR(VLOOKUP(F66&amp;G66,#REF!,8,FALSE),0)</f>
        <v>0</v>
      </c>
      <c r="J66" s="20">
        <f>IFERROR(VLOOKUP(F66&amp;G66,#REF!,14,FALSE),0)</f>
        <v>0</v>
      </c>
      <c r="K66" s="20">
        <f>IFERROR(VLOOKUP(F66&amp;G66,#REF!,19,FALSE),0)</f>
        <v>0</v>
      </c>
    </row>
    <row r="67" spans="1:11" x14ac:dyDescent="0.2">
      <c r="A67" s="13" t="str">
        <f t="shared" ref="A67:A130" si="1">B67&amp;C67</f>
        <v>8182 02 35900 02 0000 150</v>
      </c>
      <c r="B67" s="15">
        <v>818</v>
      </c>
      <c r="C67" s="15" t="s">
        <v>86</v>
      </c>
      <c r="D67" s="16">
        <v>101642900</v>
      </c>
      <c r="F67" s="22">
        <v>818</v>
      </c>
      <c r="G67" s="22" t="s">
        <v>86</v>
      </c>
      <c r="H67" s="25">
        <v>101642900</v>
      </c>
      <c r="I67" s="20">
        <v>126723400</v>
      </c>
      <c r="J67" s="20">
        <v>138670000</v>
      </c>
      <c r="K67" s="20">
        <v>92201600</v>
      </c>
    </row>
    <row r="68" spans="1:11" x14ac:dyDescent="0.2">
      <c r="A68" s="13" t="str">
        <f t="shared" si="1"/>
        <v>8142 02 45136 02 0000 150</v>
      </c>
      <c r="B68" s="14">
        <v>814</v>
      </c>
      <c r="C68" s="15" t="s">
        <v>134</v>
      </c>
      <c r="D68" s="16">
        <v>1700000</v>
      </c>
      <c r="F68" s="22">
        <v>819</v>
      </c>
      <c r="G68" s="22" t="s">
        <v>102</v>
      </c>
      <c r="H68" s="25">
        <v>105573900</v>
      </c>
      <c r="I68" s="20">
        <f>IFERROR(VLOOKUP(F68&amp;G68,#REF!,8,FALSE),0)</f>
        <v>0</v>
      </c>
      <c r="J68" s="20">
        <f>IFERROR(VLOOKUP(F68&amp;G68,#REF!,14,FALSE),0)</f>
        <v>0</v>
      </c>
      <c r="K68" s="20">
        <f>IFERROR(VLOOKUP(F68&amp;G68,#REF!,19,FALSE),0)</f>
        <v>0</v>
      </c>
    </row>
    <row r="69" spans="1:11" x14ac:dyDescent="0.2">
      <c r="A69" s="13" t="str">
        <f t="shared" si="1"/>
        <v>8032 02 45141 02 0000 150</v>
      </c>
      <c r="B69" s="14">
        <v>803</v>
      </c>
      <c r="C69" s="14" t="s">
        <v>87</v>
      </c>
      <c r="D69" s="16">
        <v>8501904</v>
      </c>
      <c r="F69" s="22">
        <v>819</v>
      </c>
      <c r="G69" s="22" t="s">
        <v>1</v>
      </c>
      <c r="H69" s="25">
        <v>279679837.79000002</v>
      </c>
      <c r="I69" s="20">
        <f>IFERROR(VLOOKUP(F69&amp;G69,#REF!,8,FALSE),0)</f>
        <v>0</v>
      </c>
      <c r="J69" s="20">
        <f>IFERROR(VLOOKUP(F69&amp;G69,#REF!,14,FALSE),0)</f>
        <v>0</v>
      </c>
      <c r="K69" s="20">
        <f>IFERROR(VLOOKUP(F69&amp;G69,#REF!,19,FALSE),0)</f>
        <v>0</v>
      </c>
    </row>
    <row r="70" spans="1:11" x14ac:dyDescent="0.2">
      <c r="A70" s="13" t="str">
        <f t="shared" si="1"/>
        <v>8032 02 45142 02 0000 150</v>
      </c>
      <c r="B70" s="14">
        <v>803</v>
      </c>
      <c r="C70" s="14" t="s">
        <v>88</v>
      </c>
      <c r="D70" s="16">
        <v>4484184</v>
      </c>
      <c r="F70" s="22">
        <v>819</v>
      </c>
      <c r="G70" s="22" t="s">
        <v>118</v>
      </c>
      <c r="H70" s="25">
        <v>376171988</v>
      </c>
      <c r="I70" s="20">
        <f>IFERROR(VLOOKUP(F70&amp;G70,#REF!,8,FALSE),0)</f>
        <v>0</v>
      </c>
      <c r="J70" s="20">
        <f>IFERROR(VLOOKUP(F70&amp;G70,#REF!,14,FALSE),0)</f>
        <v>0</v>
      </c>
      <c r="K70" s="20">
        <f>IFERROR(VLOOKUP(F70&amp;G70,#REF!,19,FALSE),0)</f>
        <v>0</v>
      </c>
    </row>
    <row r="71" spans="1:11" x14ac:dyDescent="0.2">
      <c r="A71" s="13" t="str">
        <f t="shared" si="1"/>
        <v>8162 02 45159 02 0000 150</v>
      </c>
      <c r="B71" s="14">
        <v>816</v>
      </c>
      <c r="C71" s="15" t="s">
        <v>9</v>
      </c>
      <c r="D71" s="17">
        <v>206742500</v>
      </c>
      <c r="F71" s="22">
        <v>819</v>
      </c>
      <c r="G71" s="22" t="s">
        <v>79</v>
      </c>
      <c r="H71" s="25">
        <v>59515300</v>
      </c>
      <c r="I71" s="20">
        <f>IFERROR(VLOOKUP(F71&amp;G71,#REF!,8,FALSE),0)</f>
        <v>0</v>
      </c>
      <c r="J71" s="20">
        <f>IFERROR(VLOOKUP(F71&amp;G71,#REF!,14,FALSE),0)</f>
        <v>0</v>
      </c>
      <c r="K71" s="20">
        <f>IFERROR(VLOOKUP(F71&amp;G71,#REF!,19,FALSE),0)</f>
        <v>0</v>
      </c>
    </row>
    <row r="72" spans="1:11" x14ac:dyDescent="0.2">
      <c r="A72" s="13" t="str">
        <f t="shared" si="1"/>
        <v>8142 02 45161 02 0000 150</v>
      </c>
      <c r="B72" s="14">
        <v>814</v>
      </c>
      <c r="C72" s="15" t="s">
        <v>135</v>
      </c>
      <c r="D72" s="17">
        <v>84191400</v>
      </c>
      <c r="F72" s="22">
        <v>819</v>
      </c>
      <c r="G72" s="22" t="s">
        <v>126</v>
      </c>
      <c r="H72" s="25">
        <v>5673400</v>
      </c>
      <c r="I72" s="20">
        <f>IFERROR(VLOOKUP(F72&amp;G72,#REF!,8,FALSE),0)</f>
        <v>0</v>
      </c>
      <c r="J72" s="20">
        <f>IFERROR(VLOOKUP(F72&amp;G72,#REF!,14,FALSE),0)</f>
        <v>0</v>
      </c>
      <c r="K72" s="20">
        <f>IFERROR(VLOOKUP(F72&amp;G72,#REF!,19,FALSE),0)</f>
        <v>0</v>
      </c>
    </row>
    <row r="73" spans="1:11" x14ac:dyDescent="0.2">
      <c r="A73" s="13" t="str">
        <f t="shared" si="1"/>
        <v>8142 02 45161 02 0000 150</v>
      </c>
      <c r="B73" s="14">
        <v>814</v>
      </c>
      <c r="C73" s="15" t="s">
        <v>135</v>
      </c>
      <c r="D73" s="17">
        <v>25402900</v>
      </c>
      <c r="F73" s="22">
        <v>819</v>
      </c>
      <c r="G73" s="22" t="s">
        <v>80</v>
      </c>
      <c r="H73" s="25">
        <v>4083000</v>
      </c>
      <c r="I73" s="20">
        <f>IFERROR(VLOOKUP(F73&amp;G73,#REF!,8,FALSE),0)</f>
        <v>0</v>
      </c>
      <c r="J73" s="20">
        <f>IFERROR(VLOOKUP(F73&amp;G73,#REF!,14,FALSE),0)</f>
        <v>0</v>
      </c>
      <c r="K73" s="20">
        <f>IFERROR(VLOOKUP(F73&amp;G73,#REF!,19,FALSE),0)</f>
        <v>0</v>
      </c>
    </row>
    <row r="74" spans="1:11" x14ac:dyDescent="0.2">
      <c r="A74" s="13" t="str">
        <f t="shared" si="1"/>
        <v>8172 02 45433 02 0000 150</v>
      </c>
      <c r="B74" s="14">
        <v>817</v>
      </c>
      <c r="C74" s="15" t="s">
        <v>136</v>
      </c>
      <c r="D74" s="17">
        <v>4470345500</v>
      </c>
      <c r="F74" s="22">
        <v>819</v>
      </c>
      <c r="G74" s="22" t="s">
        <v>141</v>
      </c>
      <c r="H74" s="25">
        <v>44377.979999999996</v>
      </c>
      <c r="I74" s="20">
        <f>IFERROR(VLOOKUP(F74&amp;G74,#REF!,8,FALSE),0)</f>
        <v>0</v>
      </c>
      <c r="J74" s="20">
        <f>IFERROR(VLOOKUP(F74&amp;G74,#REF!,14,FALSE),0)</f>
        <v>0</v>
      </c>
      <c r="K74" s="20">
        <f>IFERROR(VLOOKUP(F74&amp;G74,#REF!,19,FALSE),0)</f>
        <v>0</v>
      </c>
    </row>
    <row r="75" spans="1:11" x14ac:dyDescent="0.2">
      <c r="A75" s="13" t="str">
        <f t="shared" si="1"/>
        <v>8142 02 49000 02 0000 150</v>
      </c>
      <c r="B75" s="14">
        <v>814</v>
      </c>
      <c r="C75" s="15" t="s">
        <v>137</v>
      </c>
      <c r="D75" s="17">
        <v>7343300</v>
      </c>
      <c r="F75" s="22">
        <v>819</v>
      </c>
      <c r="G75" s="22" t="s">
        <v>144</v>
      </c>
      <c r="H75" s="25">
        <v>140456</v>
      </c>
      <c r="I75" s="20">
        <f>IFERROR(VLOOKUP(F75&amp;G75,#REF!,8,FALSE),0)</f>
        <v>0</v>
      </c>
      <c r="J75" s="20">
        <f>IFERROR(VLOOKUP(F75&amp;G75,#REF!,14,FALSE),0)</f>
        <v>0</v>
      </c>
      <c r="K75" s="20">
        <f>IFERROR(VLOOKUP(F75&amp;G75,#REF!,19,FALSE),0)</f>
        <v>0</v>
      </c>
    </row>
    <row r="76" spans="1:11" x14ac:dyDescent="0.2">
      <c r="A76" s="13" t="str">
        <f t="shared" si="1"/>
        <v>8152 02 49000 02 0000 150</v>
      </c>
      <c r="B76" s="14">
        <v>815</v>
      </c>
      <c r="C76" s="15" t="s">
        <v>137</v>
      </c>
      <c r="D76" s="17">
        <v>1892700</v>
      </c>
      <c r="F76" s="22">
        <v>819</v>
      </c>
      <c r="G76" s="22" t="s">
        <v>164</v>
      </c>
      <c r="H76" s="25">
        <v>-47836.31</v>
      </c>
      <c r="I76" s="20">
        <f>IFERROR(VLOOKUP(F76&amp;G76,#REF!,8,FALSE),0)</f>
        <v>0</v>
      </c>
      <c r="J76" s="20">
        <f>IFERROR(VLOOKUP(F76&amp;G76,#REF!,14,FALSE),0)</f>
        <v>0</v>
      </c>
      <c r="K76" s="20">
        <f>IFERROR(VLOOKUP(F76&amp;G76,#REF!,19,FALSE),0)</f>
        <v>0</v>
      </c>
    </row>
    <row r="77" spans="1:11" x14ac:dyDescent="0.2">
      <c r="A77" s="13" t="str">
        <f t="shared" si="1"/>
        <v>8152 02 49000 02 0000 150</v>
      </c>
      <c r="B77" s="14">
        <v>815</v>
      </c>
      <c r="C77" s="15" t="s">
        <v>137</v>
      </c>
      <c r="D77" s="17">
        <v>7919200</v>
      </c>
      <c r="F77" s="22">
        <v>819</v>
      </c>
      <c r="G77" s="22" t="s">
        <v>165</v>
      </c>
      <c r="H77" s="25">
        <v>-140456</v>
      </c>
      <c r="I77" s="20">
        <f>IFERROR(VLOOKUP(F77&amp;G77,#REF!,8,FALSE),0)</f>
        <v>0</v>
      </c>
      <c r="J77" s="20">
        <f>IFERROR(VLOOKUP(F77&amp;G77,#REF!,14,FALSE),0)</f>
        <v>0</v>
      </c>
      <c r="K77" s="20">
        <f>IFERROR(VLOOKUP(F77&amp;G77,#REF!,19,FALSE),0)</f>
        <v>0</v>
      </c>
    </row>
    <row r="78" spans="1:11" x14ac:dyDescent="0.2">
      <c r="A78" s="13" t="str">
        <f t="shared" si="1"/>
        <v>8142 02 49001 02 0000 150</v>
      </c>
      <c r="B78" s="14">
        <v>814</v>
      </c>
      <c r="C78" s="15" t="s">
        <v>138</v>
      </c>
      <c r="D78" s="17">
        <v>47470000</v>
      </c>
      <c r="F78" s="22">
        <v>819</v>
      </c>
      <c r="G78" s="22" t="s">
        <v>166</v>
      </c>
      <c r="H78" s="25">
        <v>-1986625.4300000002</v>
      </c>
      <c r="I78" s="20">
        <f>IFERROR(VLOOKUP(F78&amp;G78,#REF!,8,FALSE),0)</f>
        <v>0</v>
      </c>
      <c r="J78" s="20">
        <f>IFERROR(VLOOKUP(F78&amp;G78,#REF!,14,FALSE),0)</f>
        <v>0</v>
      </c>
      <c r="K78" s="20">
        <f>IFERROR(VLOOKUP(F78&amp;G78,#REF!,19,FALSE),0)</f>
        <v>0</v>
      </c>
    </row>
    <row r="79" spans="1:11" x14ac:dyDescent="0.2">
      <c r="A79" s="13" t="str">
        <f t="shared" si="1"/>
        <v>8142 02 49001 02 0000 150</v>
      </c>
      <c r="B79" s="14">
        <v>814</v>
      </c>
      <c r="C79" s="15" t="s">
        <v>138</v>
      </c>
      <c r="D79" s="17">
        <v>58416700</v>
      </c>
      <c r="F79" s="22">
        <v>821</v>
      </c>
      <c r="G79" s="22" t="s">
        <v>11</v>
      </c>
      <c r="H79" s="25">
        <v>1565800</v>
      </c>
      <c r="I79" s="20">
        <f>IFERROR(VLOOKUP(F79&amp;G79,#REF!,8,FALSE),0)</f>
        <v>0</v>
      </c>
      <c r="J79" s="20">
        <f>IFERROR(VLOOKUP(F79&amp;G79,#REF!,14,FALSE),0)</f>
        <v>0</v>
      </c>
      <c r="K79" s="20">
        <f>IFERROR(VLOOKUP(F79&amp;G79,#REF!,19,FALSE),0)</f>
        <v>0</v>
      </c>
    </row>
    <row r="80" spans="1:11" x14ac:dyDescent="0.2">
      <c r="A80" s="13" t="str">
        <f t="shared" si="1"/>
        <v>8142 02 49001 02 0000 150</v>
      </c>
      <c r="B80" s="14">
        <v>814</v>
      </c>
      <c r="C80" s="15" t="s">
        <v>138</v>
      </c>
      <c r="D80" s="17">
        <v>21000000</v>
      </c>
      <c r="F80" s="22">
        <v>821</v>
      </c>
      <c r="G80" s="22" t="s">
        <v>103</v>
      </c>
      <c r="H80" s="25">
        <v>47800</v>
      </c>
      <c r="I80" s="20">
        <f>IFERROR(VLOOKUP(F80&amp;G80,#REF!,8,FALSE),0)</f>
        <v>0</v>
      </c>
      <c r="J80" s="20">
        <f>IFERROR(VLOOKUP(F80&amp;G80,#REF!,14,FALSE),0)</f>
        <v>0</v>
      </c>
      <c r="K80" s="20">
        <f>IFERROR(VLOOKUP(F80&amp;G80,#REF!,19,FALSE),0)</f>
        <v>0</v>
      </c>
    </row>
    <row r="81" spans="1:11" x14ac:dyDescent="0.2">
      <c r="A81" s="13" t="str">
        <f t="shared" si="1"/>
        <v>8032 18 02010 02 0000 180</v>
      </c>
      <c r="B81" s="14">
        <v>803</v>
      </c>
      <c r="C81" s="14" t="s">
        <v>139</v>
      </c>
      <c r="D81" s="17">
        <v>292359.43</v>
      </c>
      <c r="F81" s="22">
        <v>821</v>
      </c>
      <c r="G81" s="22" t="s">
        <v>12</v>
      </c>
      <c r="H81" s="25">
        <v>77360700</v>
      </c>
      <c r="I81" s="20">
        <f>IFERROR(VLOOKUP(F81&amp;G81,#REF!,8,FALSE),0)</f>
        <v>0</v>
      </c>
      <c r="J81" s="20">
        <f>IFERROR(VLOOKUP(F81&amp;G81,#REF!,14,FALSE),0)</f>
        <v>0</v>
      </c>
      <c r="K81" s="20">
        <f>IFERROR(VLOOKUP(F81&amp;G81,#REF!,19,FALSE),0)</f>
        <v>0</v>
      </c>
    </row>
    <row r="82" spans="1:11" x14ac:dyDescent="0.2">
      <c r="A82" s="13" t="str">
        <f t="shared" si="1"/>
        <v>8032 18 02020 02 0000 180</v>
      </c>
      <c r="B82" s="14">
        <v>803</v>
      </c>
      <c r="C82" s="14" t="s">
        <v>140</v>
      </c>
      <c r="D82" s="17">
        <v>161668.96</v>
      </c>
      <c r="F82" s="22">
        <v>821</v>
      </c>
      <c r="G82" s="22" t="s">
        <v>2</v>
      </c>
      <c r="H82" s="25">
        <v>238261500</v>
      </c>
      <c r="I82" s="20">
        <f>IFERROR(VLOOKUP(F82&amp;G82,#REF!,8,FALSE),0)</f>
        <v>0</v>
      </c>
      <c r="J82" s="20">
        <f>IFERROR(VLOOKUP(F82&amp;G82,#REF!,14,FALSE),0)</f>
        <v>0</v>
      </c>
      <c r="K82" s="20">
        <f>IFERROR(VLOOKUP(F82&amp;G82,#REF!,19,FALSE),0)</f>
        <v>0</v>
      </c>
    </row>
    <row r="83" spans="1:11" x14ac:dyDescent="0.2">
      <c r="A83" s="13" t="str">
        <f t="shared" si="1"/>
        <v>8112 18 02010 02 0000 180</v>
      </c>
      <c r="B83" s="14">
        <v>811</v>
      </c>
      <c r="C83" s="14" t="s">
        <v>139</v>
      </c>
      <c r="D83" s="17">
        <v>2607</v>
      </c>
      <c r="F83" s="22">
        <v>821</v>
      </c>
      <c r="G83" s="22" t="s">
        <v>106</v>
      </c>
      <c r="H83" s="25">
        <v>244375</v>
      </c>
      <c r="I83" s="20">
        <f>IFERROR(VLOOKUP(F83&amp;G83,#REF!,8,FALSE),0)</f>
        <v>0</v>
      </c>
      <c r="J83" s="20">
        <f>IFERROR(VLOOKUP(F83&amp;G83,#REF!,14,FALSE),0)</f>
        <v>0</v>
      </c>
      <c r="K83" s="20">
        <f>IFERROR(VLOOKUP(F83&amp;G83,#REF!,19,FALSE),0)</f>
        <v>0</v>
      </c>
    </row>
    <row r="84" spans="1:11" x14ac:dyDescent="0.2">
      <c r="A84" s="13" t="str">
        <f t="shared" si="1"/>
        <v>8122 18 60010 02 0000 150</v>
      </c>
      <c r="B84" s="14">
        <v>812</v>
      </c>
      <c r="C84" s="14" t="s">
        <v>141</v>
      </c>
      <c r="D84" s="17">
        <v>2385870.67</v>
      </c>
      <c r="F84" s="22">
        <v>821</v>
      </c>
      <c r="G84" s="22" t="s">
        <v>14</v>
      </c>
      <c r="H84" s="25">
        <v>2659200</v>
      </c>
      <c r="I84" s="20">
        <f>IFERROR(VLOOKUP(F84&amp;G84,#REF!,8,FALSE),0)</f>
        <v>0</v>
      </c>
      <c r="J84" s="20">
        <f>IFERROR(VLOOKUP(F84&amp;G84,#REF!,14,FALSE),0)</f>
        <v>0</v>
      </c>
      <c r="K84" s="20">
        <f>IFERROR(VLOOKUP(F84&amp;G84,#REF!,19,FALSE),0)</f>
        <v>0</v>
      </c>
    </row>
    <row r="85" spans="1:11" x14ac:dyDescent="0.2">
      <c r="A85" s="13" t="str">
        <f t="shared" si="1"/>
        <v>8122 18 60010 02 0000 150</v>
      </c>
      <c r="B85" s="14">
        <v>812</v>
      </c>
      <c r="C85" s="14" t="s">
        <v>141</v>
      </c>
      <c r="D85" s="17">
        <v>1165310.8899999999</v>
      </c>
      <c r="F85" s="22">
        <v>821</v>
      </c>
      <c r="G85" s="22" t="s">
        <v>16</v>
      </c>
      <c r="H85" s="25">
        <v>15293400</v>
      </c>
      <c r="I85" s="20">
        <f>IFERROR(VLOOKUP(F85&amp;G85,#REF!,8,FALSE),0)</f>
        <v>0</v>
      </c>
      <c r="J85" s="20">
        <f>IFERROR(VLOOKUP(F85&amp;G85,#REF!,14,FALSE),0)</f>
        <v>0</v>
      </c>
      <c r="K85" s="20">
        <f>IFERROR(VLOOKUP(F85&amp;G85,#REF!,19,FALSE),0)</f>
        <v>0</v>
      </c>
    </row>
    <row r="86" spans="1:11" x14ac:dyDescent="0.2">
      <c r="A86" s="13" t="str">
        <f t="shared" si="1"/>
        <v>8122 18 02030 02 0000 180</v>
      </c>
      <c r="B86" s="14">
        <v>812</v>
      </c>
      <c r="C86" s="14" t="s">
        <v>142</v>
      </c>
      <c r="D86" s="17">
        <v>78.36</v>
      </c>
      <c r="F86" s="22">
        <v>821</v>
      </c>
      <c r="G86" s="22" t="s">
        <v>108</v>
      </c>
      <c r="H86" s="25">
        <v>25832500</v>
      </c>
      <c r="I86" s="20">
        <f>IFERROR(VLOOKUP(F86&amp;G86,#REF!,8,FALSE),0)</f>
        <v>0</v>
      </c>
      <c r="J86" s="20">
        <f>IFERROR(VLOOKUP(F86&amp;G86,#REF!,14,FALSE),0)</f>
        <v>0</v>
      </c>
      <c r="K86" s="20">
        <f>IFERROR(VLOOKUP(F86&amp;G86,#REF!,19,FALSE),0)</f>
        <v>0</v>
      </c>
    </row>
    <row r="87" spans="1:11" x14ac:dyDescent="0.2">
      <c r="A87" s="13" t="str">
        <f t="shared" si="1"/>
        <v>8122 18 02030 02 0000 180</v>
      </c>
      <c r="B87" s="14">
        <v>812</v>
      </c>
      <c r="C87" s="14" t="s">
        <v>142</v>
      </c>
      <c r="D87" s="17">
        <v>23162329.780000001</v>
      </c>
      <c r="F87" s="22">
        <v>821</v>
      </c>
      <c r="G87" s="22" t="s">
        <v>125</v>
      </c>
      <c r="H87" s="25">
        <v>323015300</v>
      </c>
      <c r="I87" s="20">
        <f>IFERROR(VLOOKUP(F87&amp;G87,#REF!,8,FALSE),0)</f>
        <v>0</v>
      </c>
      <c r="J87" s="20">
        <f>IFERROR(VLOOKUP(F87&amp;G87,#REF!,14,FALSE),0)</f>
        <v>0</v>
      </c>
      <c r="K87" s="20">
        <f>IFERROR(VLOOKUP(F87&amp;G87,#REF!,19,FALSE),0)</f>
        <v>0</v>
      </c>
    </row>
    <row r="88" spans="1:11" x14ac:dyDescent="0.2">
      <c r="A88" s="13" t="str">
        <f t="shared" si="1"/>
        <v>8122 18 25555 02 0000 150</v>
      </c>
      <c r="B88" s="14">
        <v>812</v>
      </c>
      <c r="C88" s="14" t="s">
        <v>143</v>
      </c>
      <c r="D88" s="17">
        <v>38678.879999999997</v>
      </c>
      <c r="F88" s="22">
        <v>821</v>
      </c>
      <c r="G88" s="22" t="s">
        <v>127</v>
      </c>
      <c r="H88" s="25">
        <v>2147424400</v>
      </c>
      <c r="I88" s="20">
        <f>IFERROR(VLOOKUP(F88&amp;G88,#REF!,8,FALSE),0)</f>
        <v>0</v>
      </c>
      <c r="J88" s="20">
        <f>IFERROR(VLOOKUP(F88&amp;G88,#REF!,14,FALSE),0)</f>
        <v>0</v>
      </c>
      <c r="K88" s="20">
        <f>IFERROR(VLOOKUP(F88&amp;G88,#REF!,19,FALSE),0)</f>
        <v>0</v>
      </c>
    </row>
    <row r="89" spans="1:11" x14ac:dyDescent="0.2">
      <c r="A89" s="13" t="str">
        <f t="shared" si="1"/>
        <v>8142 18 02010 02 0000 180</v>
      </c>
      <c r="B89" s="14">
        <v>814</v>
      </c>
      <c r="C89" s="14" t="s">
        <v>139</v>
      </c>
      <c r="D89" s="17">
        <v>2385</v>
      </c>
      <c r="F89" s="22">
        <v>821</v>
      </c>
      <c r="G89" s="22" t="s">
        <v>128</v>
      </c>
      <c r="H89" s="25">
        <v>47341400</v>
      </c>
      <c r="I89" s="20">
        <f>IFERROR(VLOOKUP(F89&amp;G89,#REF!,8,FALSE),0)</f>
        <v>0</v>
      </c>
      <c r="J89" s="20">
        <f>IFERROR(VLOOKUP(F89&amp;G89,#REF!,14,FALSE),0)</f>
        <v>0</v>
      </c>
      <c r="K89" s="20">
        <f>IFERROR(VLOOKUP(F89&amp;G89,#REF!,19,FALSE),0)</f>
        <v>0</v>
      </c>
    </row>
    <row r="90" spans="1:11" x14ac:dyDescent="0.2">
      <c r="A90" s="13" t="str">
        <f t="shared" si="1"/>
        <v>8152 18 60010 02 0000 150</v>
      </c>
      <c r="B90" s="14">
        <v>815</v>
      </c>
      <c r="C90" s="14" t="s">
        <v>141</v>
      </c>
      <c r="D90" s="17">
        <v>6078</v>
      </c>
      <c r="F90" s="22">
        <v>821</v>
      </c>
      <c r="G90" s="22" t="s">
        <v>129</v>
      </c>
      <c r="H90" s="25">
        <v>81383300</v>
      </c>
      <c r="I90" s="20">
        <f>IFERROR(VLOOKUP(F90&amp;G90,#REF!,8,FALSE),0)</f>
        <v>0</v>
      </c>
      <c r="J90" s="20">
        <f>IFERROR(VLOOKUP(F90&amp;G90,#REF!,14,FALSE),0)</f>
        <v>0</v>
      </c>
      <c r="K90" s="20">
        <f>IFERROR(VLOOKUP(F90&amp;G90,#REF!,19,FALSE),0)</f>
        <v>0</v>
      </c>
    </row>
    <row r="91" spans="1:11" x14ac:dyDescent="0.2">
      <c r="A91" s="13" t="str">
        <f t="shared" si="1"/>
        <v>8162 18 02010 02 0000 180</v>
      </c>
      <c r="B91" s="14">
        <v>816</v>
      </c>
      <c r="C91" s="14" t="s">
        <v>139</v>
      </c>
      <c r="D91" s="17">
        <v>18087</v>
      </c>
      <c r="F91" s="22">
        <v>821</v>
      </c>
      <c r="G91" s="22" t="s">
        <v>81</v>
      </c>
      <c r="H91" s="25">
        <v>128800</v>
      </c>
      <c r="I91" s="20">
        <f>IFERROR(VLOOKUP(F91&amp;G91,#REF!,8,FALSE),0)</f>
        <v>0</v>
      </c>
      <c r="J91" s="20">
        <f>IFERROR(VLOOKUP(F91&amp;G91,#REF!,14,FALSE),0)</f>
        <v>0</v>
      </c>
      <c r="K91" s="20">
        <f>IFERROR(VLOOKUP(F91&amp;G91,#REF!,19,FALSE),0)</f>
        <v>0</v>
      </c>
    </row>
    <row r="92" spans="1:11" x14ac:dyDescent="0.2">
      <c r="A92" s="13" t="str">
        <f t="shared" si="1"/>
        <v>8162 18 60010 02 0000 150</v>
      </c>
      <c r="B92" s="14">
        <v>816</v>
      </c>
      <c r="C92" s="14" t="s">
        <v>141</v>
      </c>
      <c r="D92" s="17">
        <v>247.5</v>
      </c>
      <c r="F92" s="22">
        <v>821</v>
      </c>
      <c r="G92" s="22" t="s">
        <v>82</v>
      </c>
      <c r="H92" s="25">
        <v>717483600</v>
      </c>
      <c r="I92" s="20">
        <f>IFERROR(VLOOKUP(F92&amp;G92,#REF!,8,FALSE),0)</f>
        <v>0</v>
      </c>
      <c r="J92" s="20">
        <f>IFERROR(VLOOKUP(F92&amp;G92,#REF!,14,FALSE),0)</f>
        <v>0</v>
      </c>
      <c r="K92" s="20">
        <f>IFERROR(VLOOKUP(F92&amp;G92,#REF!,19,FALSE),0)</f>
        <v>0</v>
      </c>
    </row>
    <row r="93" spans="1:11" x14ac:dyDescent="0.2">
      <c r="A93" s="13" t="str">
        <f t="shared" si="1"/>
        <v>8172 18 02030 02 0000 180</v>
      </c>
      <c r="B93" s="14">
        <v>817</v>
      </c>
      <c r="C93" s="14" t="s">
        <v>142</v>
      </c>
      <c r="D93" s="17">
        <v>300000</v>
      </c>
      <c r="F93" s="22">
        <v>821</v>
      </c>
      <c r="G93" s="22" t="s">
        <v>83</v>
      </c>
      <c r="H93" s="25">
        <v>7354600</v>
      </c>
      <c r="I93" s="20">
        <f>IFERROR(VLOOKUP(F93&amp;G93,#REF!,8,FALSE),0)</f>
        <v>0</v>
      </c>
      <c r="J93" s="20">
        <f>IFERROR(VLOOKUP(F93&amp;G93,#REF!,14,FALSE),0)</f>
        <v>0</v>
      </c>
      <c r="K93" s="20">
        <f>IFERROR(VLOOKUP(F93&amp;G93,#REF!,19,FALSE),0)</f>
        <v>0</v>
      </c>
    </row>
    <row r="94" spans="1:11" x14ac:dyDescent="0.2">
      <c r="A94" s="13" t="str">
        <f t="shared" si="1"/>
        <v>8192 18 60010 02 0000 150</v>
      </c>
      <c r="B94" s="14">
        <v>819</v>
      </c>
      <c r="C94" s="14" t="s">
        <v>141</v>
      </c>
      <c r="D94" s="17">
        <v>44377.979999999996</v>
      </c>
      <c r="F94" s="22">
        <v>821</v>
      </c>
      <c r="G94" s="22" t="s">
        <v>130</v>
      </c>
      <c r="H94" s="25">
        <v>6166400</v>
      </c>
      <c r="I94" s="20">
        <f>IFERROR(VLOOKUP(F94&amp;G94,#REF!,8,FALSE),0)</f>
        <v>0</v>
      </c>
      <c r="J94" s="20">
        <f>IFERROR(VLOOKUP(F94&amp;G94,#REF!,14,FALSE),0)</f>
        <v>0</v>
      </c>
      <c r="K94" s="20">
        <f>IFERROR(VLOOKUP(F94&amp;G94,#REF!,19,FALSE),0)</f>
        <v>0</v>
      </c>
    </row>
    <row r="95" spans="1:11" x14ac:dyDescent="0.2">
      <c r="A95" s="13" t="str">
        <f t="shared" si="1"/>
        <v>8192 18 45420 02 0000 150</v>
      </c>
      <c r="B95" s="14">
        <v>819</v>
      </c>
      <c r="C95" s="15" t="s">
        <v>144</v>
      </c>
      <c r="D95" s="17">
        <v>140456</v>
      </c>
      <c r="F95" s="22">
        <v>821</v>
      </c>
      <c r="G95" s="22" t="s">
        <v>84</v>
      </c>
      <c r="H95" s="25">
        <v>215500</v>
      </c>
      <c r="I95" s="20">
        <f>IFERROR(VLOOKUP(F95&amp;G95,#REF!,8,FALSE),0)</f>
        <v>0</v>
      </c>
      <c r="J95" s="20">
        <f>IFERROR(VLOOKUP(F95&amp;G95,#REF!,14,FALSE),0)</f>
        <v>0</v>
      </c>
      <c r="K95" s="20">
        <f>IFERROR(VLOOKUP(F95&amp;G95,#REF!,19,FALSE),0)</f>
        <v>0</v>
      </c>
    </row>
    <row r="96" spans="1:11" x14ac:dyDescent="0.2">
      <c r="A96" s="13" t="str">
        <f t="shared" si="1"/>
        <v>8212 18 02010 02 0000 180</v>
      </c>
      <c r="B96" s="14">
        <v>821</v>
      </c>
      <c r="C96" s="15" t="s">
        <v>139</v>
      </c>
      <c r="D96" s="17">
        <v>1110731</v>
      </c>
      <c r="F96" s="22">
        <v>821</v>
      </c>
      <c r="G96" s="22" t="s">
        <v>85</v>
      </c>
      <c r="H96" s="25">
        <v>448783100</v>
      </c>
      <c r="I96" s="20">
        <f>IFERROR(VLOOKUP(F96&amp;G96,#REF!,8,FALSE),0)</f>
        <v>0</v>
      </c>
      <c r="J96" s="20">
        <f>IFERROR(VLOOKUP(F96&amp;G96,#REF!,14,FALSE),0)</f>
        <v>0</v>
      </c>
      <c r="K96" s="20">
        <f>IFERROR(VLOOKUP(F96&amp;G96,#REF!,19,FALSE),0)</f>
        <v>0</v>
      </c>
    </row>
    <row r="97" spans="1:11" x14ac:dyDescent="0.2">
      <c r="A97" s="13" t="str">
        <f t="shared" si="1"/>
        <v>8212 18 60010 02 0000 150</v>
      </c>
      <c r="B97" s="14">
        <v>821</v>
      </c>
      <c r="C97" s="15" t="s">
        <v>141</v>
      </c>
      <c r="D97" s="17">
        <v>16692.560000000001</v>
      </c>
      <c r="F97" s="22">
        <v>821</v>
      </c>
      <c r="G97" s="22" t="s">
        <v>133</v>
      </c>
      <c r="H97" s="25">
        <v>141199789.66</v>
      </c>
      <c r="I97" s="20">
        <f>IFERROR(VLOOKUP(F97&amp;G97,#REF!,8,FALSE),0)</f>
        <v>0</v>
      </c>
      <c r="J97" s="20">
        <f>IFERROR(VLOOKUP(F97&amp;G97,#REF!,14,FALSE),0)</f>
        <v>0</v>
      </c>
      <c r="K97" s="20">
        <f>IFERROR(VLOOKUP(F97&amp;G97,#REF!,19,FALSE),0)</f>
        <v>0</v>
      </c>
    </row>
    <row r="98" spans="1:11" x14ac:dyDescent="0.2">
      <c r="A98" s="13" t="str">
        <f t="shared" si="1"/>
        <v>8212 18 60010 02 0000 150</v>
      </c>
      <c r="B98" s="14">
        <v>821</v>
      </c>
      <c r="C98" s="14" t="s">
        <v>141</v>
      </c>
      <c r="D98" s="17">
        <v>303579.03999999998</v>
      </c>
      <c r="F98" s="22">
        <v>821</v>
      </c>
      <c r="G98" s="22" t="s">
        <v>139</v>
      </c>
      <c r="H98" s="25">
        <v>1110731</v>
      </c>
      <c r="I98" s="20">
        <f>IFERROR(VLOOKUP(F98&amp;G98,#REF!,8,FALSE),0)</f>
        <v>0</v>
      </c>
      <c r="J98" s="20">
        <f>IFERROR(VLOOKUP(F98&amp;G98,#REF!,14,FALSE),0)</f>
        <v>0</v>
      </c>
      <c r="K98" s="20">
        <f>IFERROR(VLOOKUP(F98&amp;G98,#REF!,19,FALSE),0)</f>
        <v>0</v>
      </c>
    </row>
    <row r="99" spans="1:11" x14ac:dyDescent="0.2">
      <c r="A99" s="13" t="str">
        <f t="shared" si="1"/>
        <v>8212 18 25027 02 0000 150</v>
      </c>
      <c r="B99" s="14">
        <v>821</v>
      </c>
      <c r="C99" s="15" t="s">
        <v>145</v>
      </c>
      <c r="D99" s="17">
        <v>695332.38</v>
      </c>
      <c r="F99" s="22">
        <v>821</v>
      </c>
      <c r="G99" s="22" t="s">
        <v>141</v>
      </c>
      <c r="H99" s="25">
        <v>320271.59999999998</v>
      </c>
      <c r="I99" s="20">
        <f>IFERROR(VLOOKUP(F99&amp;G99,#REF!,8,FALSE),0)</f>
        <v>0</v>
      </c>
      <c r="J99" s="20">
        <f>IFERROR(VLOOKUP(F99&amp;G99,#REF!,14,FALSE),0)</f>
        <v>0</v>
      </c>
      <c r="K99" s="20">
        <f>IFERROR(VLOOKUP(F99&amp;G99,#REF!,19,FALSE),0)</f>
        <v>0</v>
      </c>
    </row>
    <row r="100" spans="1:11" x14ac:dyDescent="0.2">
      <c r="A100" s="13" t="str">
        <f t="shared" si="1"/>
        <v>8252 18 02020 02 0000 180</v>
      </c>
      <c r="B100" s="14">
        <v>825</v>
      </c>
      <c r="C100" s="14" t="s">
        <v>140</v>
      </c>
      <c r="D100" s="17">
        <v>121289.9</v>
      </c>
      <c r="F100" s="22">
        <v>821</v>
      </c>
      <c r="G100" s="22" t="s">
        <v>145</v>
      </c>
      <c r="H100" s="25">
        <v>695332.38</v>
      </c>
      <c r="I100" s="20">
        <f>IFERROR(VLOOKUP(F100&amp;G100,#REF!,8,FALSE),0)</f>
        <v>0</v>
      </c>
      <c r="J100" s="20">
        <f>IFERROR(VLOOKUP(F100&amp;G100,#REF!,14,FALSE),0)</f>
        <v>0</v>
      </c>
      <c r="K100" s="20">
        <f>IFERROR(VLOOKUP(F100&amp;G100,#REF!,19,FALSE),0)</f>
        <v>0</v>
      </c>
    </row>
    <row r="101" spans="1:11" x14ac:dyDescent="0.2">
      <c r="A101" s="13" t="str">
        <f t="shared" si="1"/>
        <v>8252 18 02030 02 0000 180</v>
      </c>
      <c r="B101" s="14">
        <v>825</v>
      </c>
      <c r="C101" s="14" t="s">
        <v>142</v>
      </c>
      <c r="D101" s="17">
        <v>9000</v>
      </c>
      <c r="F101" s="22">
        <v>821</v>
      </c>
      <c r="G101" s="22" t="s">
        <v>167</v>
      </c>
      <c r="H101" s="25">
        <v>-695332.38</v>
      </c>
      <c r="I101" s="20">
        <f>IFERROR(VLOOKUP(F101&amp;G101,#REF!,8,FALSE),0)</f>
        <v>0</v>
      </c>
      <c r="J101" s="20">
        <f>IFERROR(VLOOKUP(F101&amp;G101,#REF!,14,FALSE),0)</f>
        <v>0</v>
      </c>
      <c r="K101" s="20">
        <f>IFERROR(VLOOKUP(F101&amp;G101,#REF!,19,FALSE),0)</f>
        <v>0</v>
      </c>
    </row>
    <row r="102" spans="1:11" x14ac:dyDescent="0.2">
      <c r="A102" s="13" t="str">
        <f t="shared" si="1"/>
        <v>8362 18 02010 02 0000 180</v>
      </c>
      <c r="B102" s="14">
        <v>836</v>
      </c>
      <c r="C102" s="14" t="s">
        <v>139</v>
      </c>
      <c r="D102" s="17">
        <v>7872.4</v>
      </c>
      <c r="F102" s="22">
        <v>821</v>
      </c>
      <c r="G102" s="22" t="s">
        <v>168</v>
      </c>
      <c r="H102" s="25">
        <v>-62946.1</v>
      </c>
      <c r="I102" s="20">
        <f>IFERROR(VLOOKUP(F102&amp;G102,#REF!,8,FALSE),0)</f>
        <v>0</v>
      </c>
      <c r="J102" s="20">
        <f>IFERROR(VLOOKUP(F102&amp;G102,#REF!,14,FALSE),0)</f>
        <v>0</v>
      </c>
      <c r="K102" s="20">
        <f>IFERROR(VLOOKUP(F102&amp;G102,#REF!,19,FALSE),0)</f>
        <v>0</v>
      </c>
    </row>
    <row r="103" spans="1:11" x14ac:dyDescent="0.2">
      <c r="A103" s="13" t="str">
        <f t="shared" si="1"/>
        <v>8372 18 60010 02 0000 150</v>
      </c>
      <c r="B103" s="14">
        <v>837</v>
      </c>
      <c r="C103" s="14" t="s">
        <v>141</v>
      </c>
      <c r="D103" s="17">
        <v>3898395</v>
      </c>
      <c r="F103" s="22">
        <v>821</v>
      </c>
      <c r="G103" s="22" t="s">
        <v>169</v>
      </c>
      <c r="H103" s="25">
        <v>-5488.75</v>
      </c>
      <c r="I103" s="20">
        <f>IFERROR(VLOOKUP(F103&amp;G103,#REF!,8,FALSE),0)</f>
        <v>0</v>
      </c>
      <c r="J103" s="20">
        <f>IFERROR(VLOOKUP(F103&amp;G103,#REF!,14,FALSE),0)</f>
        <v>0</v>
      </c>
      <c r="K103" s="20">
        <f>IFERROR(VLOOKUP(F103&amp;G103,#REF!,19,FALSE),0)</f>
        <v>0</v>
      </c>
    </row>
    <row r="104" spans="1:11" x14ac:dyDescent="0.2">
      <c r="A104" s="13" t="str">
        <f t="shared" si="1"/>
        <v>8402 18 60010 02 0000 150</v>
      </c>
      <c r="B104" s="14">
        <v>840</v>
      </c>
      <c r="C104" s="14" t="s">
        <v>141</v>
      </c>
      <c r="D104" s="17">
        <v>53978.59</v>
      </c>
      <c r="F104" s="22">
        <v>821</v>
      </c>
      <c r="G104" s="22" t="s">
        <v>170</v>
      </c>
      <c r="H104" s="25">
        <v>-16775.189999999999</v>
      </c>
      <c r="I104" s="20">
        <f>IFERROR(VLOOKUP(F104&amp;G104,#REF!,8,FALSE),0)</f>
        <v>0</v>
      </c>
      <c r="J104" s="20">
        <f>IFERROR(VLOOKUP(F104&amp;G104,#REF!,14,FALSE),0)</f>
        <v>0</v>
      </c>
      <c r="K104" s="20">
        <f>IFERROR(VLOOKUP(F104&amp;G104,#REF!,19,FALSE),0)</f>
        <v>0</v>
      </c>
    </row>
    <row r="105" spans="1:11" x14ac:dyDescent="0.2">
      <c r="A105" s="13" t="str">
        <f t="shared" si="1"/>
        <v>8402 18 25064 02 0000 150</v>
      </c>
      <c r="B105" s="14">
        <v>840</v>
      </c>
      <c r="C105" s="14" t="s">
        <v>146</v>
      </c>
      <c r="D105" s="17">
        <v>1268250</v>
      </c>
      <c r="F105" s="22">
        <v>821</v>
      </c>
      <c r="G105" s="22" t="s">
        <v>171</v>
      </c>
      <c r="H105" s="25">
        <v>-10285683.98</v>
      </c>
      <c r="I105" s="20">
        <f>IFERROR(VLOOKUP(F105&amp;G105,#REF!,8,FALSE),0)</f>
        <v>0</v>
      </c>
      <c r="J105" s="20">
        <f>IFERROR(VLOOKUP(F105&amp;G105,#REF!,14,FALSE),0)</f>
        <v>0</v>
      </c>
      <c r="K105" s="20">
        <f>IFERROR(VLOOKUP(F105&amp;G105,#REF!,19,FALSE),0)</f>
        <v>0</v>
      </c>
    </row>
    <row r="106" spans="1:11" x14ac:dyDescent="0.2">
      <c r="A106" s="13" t="str">
        <f t="shared" si="1"/>
        <v>8402 18 60010 02 0000 150</v>
      </c>
      <c r="B106" s="14">
        <v>840</v>
      </c>
      <c r="C106" s="14" t="s">
        <v>141</v>
      </c>
      <c r="D106" s="17">
        <v>156750</v>
      </c>
      <c r="F106" s="22">
        <v>821</v>
      </c>
      <c r="G106" s="22" t="s">
        <v>172</v>
      </c>
      <c r="H106" s="25">
        <v>-1479.41</v>
      </c>
      <c r="I106" s="20">
        <f>IFERROR(VLOOKUP(F106&amp;G106,#REF!,8,FALSE),0)</f>
        <v>0</v>
      </c>
      <c r="J106" s="20">
        <f>IFERROR(VLOOKUP(F106&amp;G106,#REF!,14,FALSE),0)</f>
        <v>0</v>
      </c>
      <c r="K106" s="20">
        <f>IFERROR(VLOOKUP(F106&amp;G106,#REF!,19,FALSE),0)</f>
        <v>0</v>
      </c>
    </row>
    <row r="107" spans="1:11" x14ac:dyDescent="0.2">
      <c r="A107" s="13" t="str">
        <f t="shared" si="1"/>
        <v>8422 18 60010 02 0000 150</v>
      </c>
      <c r="B107" s="14">
        <v>842</v>
      </c>
      <c r="C107" s="14" t="s">
        <v>141</v>
      </c>
      <c r="D107" s="17">
        <v>200</v>
      </c>
      <c r="F107" s="22">
        <v>821</v>
      </c>
      <c r="G107" s="22" t="s">
        <v>173</v>
      </c>
      <c r="H107" s="25">
        <v>-1393.43</v>
      </c>
      <c r="I107" s="20">
        <f>IFERROR(VLOOKUP(F107&amp;G107,#REF!,8,FALSE),0)</f>
        <v>0</v>
      </c>
      <c r="J107" s="20">
        <f>IFERROR(VLOOKUP(F107&amp;G107,#REF!,14,FALSE),0)</f>
        <v>0</v>
      </c>
      <c r="K107" s="20">
        <f>IFERROR(VLOOKUP(F107&amp;G107,#REF!,19,FALSE),0)</f>
        <v>0</v>
      </c>
    </row>
    <row r="108" spans="1:11" x14ac:dyDescent="0.2">
      <c r="A108" s="13" t="str">
        <f t="shared" si="1"/>
        <v>8422 18 35118 02 0000 150</v>
      </c>
      <c r="B108" s="14">
        <v>842</v>
      </c>
      <c r="C108" s="15" t="s">
        <v>147</v>
      </c>
      <c r="D108" s="18">
        <v>3549.22</v>
      </c>
      <c r="F108" s="22">
        <v>821</v>
      </c>
      <c r="G108" s="22" t="s">
        <v>174</v>
      </c>
      <c r="H108" s="25">
        <v>-1140831.3400000001</v>
      </c>
      <c r="I108" s="20">
        <f>IFERROR(VLOOKUP(F108&amp;G108,#REF!,8,FALSE),0)</f>
        <v>0</v>
      </c>
      <c r="J108" s="20">
        <f>IFERROR(VLOOKUP(F108&amp;G108,#REF!,14,FALSE),0)</f>
        <v>0</v>
      </c>
      <c r="K108" s="20">
        <f>IFERROR(VLOOKUP(F108&amp;G108,#REF!,19,FALSE),0)</f>
        <v>0</v>
      </c>
    </row>
    <row r="109" spans="1:11" x14ac:dyDescent="0.2">
      <c r="A109" s="13" t="str">
        <f t="shared" si="1"/>
        <v>8422 18 35118 02 0000 150</v>
      </c>
      <c r="B109" s="14">
        <v>842</v>
      </c>
      <c r="C109" s="15" t="s">
        <v>147</v>
      </c>
      <c r="D109" s="17">
        <v>6596.29</v>
      </c>
      <c r="F109" s="22">
        <v>821</v>
      </c>
      <c r="G109" s="22" t="s">
        <v>175</v>
      </c>
      <c r="H109" s="25">
        <v>-11473.52</v>
      </c>
      <c r="I109" s="20">
        <f>IFERROR(VLOOKUP(F109&amp;G109,#REF!,8,FALSE),0)</f>
        <v>0</v>
      </c>
      <c r="J109" s="20">
        <f>IFERROR(VLOOKUP(F109&amp;G109,#REF!,14,FALSE),0)</f>
        <v>0</v>
      </c>
      <c r="K109" s="20">
        <f>IFERROR(VLOOKUP(F109&amp;G109,#REF!,19,FALSE),0)</f>
        <v>0</v>
      </c>
    </row>
    <row r="110" spans="1:11" x14ac:dyDescent="0.2">
      <c r="A110" s="13" t="str">
        <f t="shared" si="1"/>
        <v>8082 19 25016 02 0000 150</v>
      </c>
      <c r="B110" s="14">
        <v>808</v>
      </c>
      <c r="C110" s="14" t="s">
        <v>148</v>
      </c>
      <c r="D110" s="18">
        <v>-58922.61</v>
      </c>
      <c r="F110" s="22">
        <v>821</v>
      </c>
      <c r="G110" s="22" t="s">
        <v>176</v>
      </c>
      <c r="H110" s="25">
        <v>-9569.4599999999991</v>
      </c>
      <c r="I110" s="20">
        <f>IFERROR(VLOOKUP(F110&amp;G110,#REF!,8,FALSE),0)</f>
        <v>0</v>
      </c>
      <c r="J110" s="20">
        <f>IFERROR(VLOOKUP(F110&amp;G110,#REF!,14,FALSE),0)</f>
        <v>0</v>
      </c>
      <c r="K110" s="20">
        <f>IFERROR(VLOOKUP(F110&amp;G110,#REF!,19,FALSE),0)</f>
        <v>0</v>
      </c>
    </row>
    <row r="111" spans="1:11" x14ac:dyDescent="0.2">
      <c r="A111" s="13" t="str">
        <f t="shared" si="1"/>
        <v>8122 19 25555 02 0000 150</v>
      </c>
      <c r="B111" s="14">
        <v>812</v>
      </c>
      <c r="C111" s="14" t="s">
        <v>149</v>
      </c>
      <c r="D111" s="18">
        <v>-34424.199999999997</v>
      </c>
      <c r="F111" s="22">
        <v>821</v>
      </c>
      <c r="G111" s="22" t="s">
        <v>177</v>
      </c>
      <c r="H111" s="25">
        <v>-178486.94999999998</v>
      </c>
      <c r="I111" s="20">
        <f>IFERROR(VLOOKUP(F111&amp;G111,#REF!,8,FALSE),0)</f>
        <v>0</v>
      </c>
      <c r="J111" s="20">
        <f>IFERROR(VLOOKUP(F111&amp;G111,#REF!,14,FALSE),0)</f>
        <v>0</v>
      </c>
      <c r="K111" s="20">
        <f>IFERROR(VLOOKUP(F111&amp;G111,#REF!,19,FALSE),0)</f>
        <v>0</v>
      </c>
    </row>
    <row r="112" spans="1:11" x14ac:dyDescent="0.2">
      <c r="A112" s="13" t="str">
        <f t="shared" si="1"/>
        <v>8142 19 51360 02 0000 150</v>
      </c>
      <c r="B112" s="14">
        <v>814</v>
      </c>
      <c r="C112" s="14" t="s">
        <v>150</v>
      </c>
      <c r="D112" s="18">
        <v>-1935175.18</v>
      </c>
      <c r="F112" s="22">
        <v>821</v>
      </c>
      <c r="G112" s="22" t="s">
        <v>178</v>
      </c>
      <c r="H112" s="25">
        <v>-1110731</v>
      </c>
      <c r="I112" s="20">
        <f>IFERROR(VLOOKUP(F112&amp;G112,#REF!,8,FALSE),0)</f>
        <v>0</v>
      </c>
      <c r="J112" s="20">
        <f>IFERROR(VLOOKUP(F112&amp;G112,#REF!,14,FALSE),0)</f>
        <v>0</v>
      </c>
      <c r="K112" s="20">
        <f>IFERROR(VLOOKUP(F112&amp;G112,#REF!,19,FALSE),0)</f>
        <v>0</v>
      </c>
    </row>
    <row r="113" spans="1:11" x14ac:dyDescent="0.2">
      <c r="A113" s="13" t="str">
        <f t="shared" si="1"/>
        <v>8172 19 25053 02 0000 150</v>
      </c>
      <c r="B113" s="14">
        <v>817</v>
      </c>
      <c r="C113" s="14" t="s">
        <v>151</v>
      </c>
      <c r="D113" s="18">
        <v>-316897.07</v>
      </c>
      <c r="F113" s="22">
        <v>825</v>
      </c>
      <c r="G113" s="22" t="s">
        <v>102</v>
      </c>
      <c r="H113" s="25">
        <v>19185800</v>
      </c>
      <c r="I113" s="20">
        <f>IFERROR(VLOOKUP(F113&amp;G113,#REF!,8,FALSE),0)</f>
        <v>0</v>
      </c>
      <c r="J113" s="20">
        <f>IFERROR(VLOOKUP(F113&amp;G113,#REF!,14,FALSE),0)</f>
        <v>0</v>
      </c>
      <c r="K113" s="20">
        <f>IFERROR(VLOOKUP(F113&amp;G113,#REF!,19,FALSE),0)</f>
        <v>0</v>
      </c>
    </row>
    <row r="114" spans="1:11" x14ac:dyDescent="0.2">
      <c r="A114" s="13" t="str">
        <f t="shared" si="1"/>
        <v>8172 19 25018 02 0000 150</v>
      </c>
      <c r="B114" s="14">
        <v>817</v>
      </c>
      <c r="C114" s="14" t="s">
        <v>152</v>
      </c>
      <c r="D114" s="18">
        <v>-188599.83000000002</v>
      </c>
      <c r="F114" s="22">
        <v>825</v>
      </c>
      <c r="G114" s="22" t="s">
        <v>11</v>
      </c>
      <c r="H114" s="25">
        <v>1979400</v>
      </c>
      <c r="I114" s="20">
        <f>IFERROR(VLOOKUP(F114&amp;G114,#REF!,8,FALSE),0)</f>
        <v>0</v>
      </c>
      <c r="J114" s="20">
        <f>IFERROR(VLOOKUP(F114&amp;G114,#REF!,14,FALSE),0)</f>
        <v>0</v>
      </c>
      <c r="K114" s="20">
        <f>IFERROR(VLOOKUP(F114&amp;G114,#REF!,19,FALSE),0)</f>
        <v>0</v>
      </c>
    </row>
    <row r="115" spans="1:11" x14ac:dyDescent="0.2">
      <c r="A115" s="13" t="str">
        <f t="shared" si="1"/>
        <v>8172 19 25031 02 0000 150</v>
      </c>
      <c r="B115" s="14">
        <v>817</v>
      </c>
      <c r="C115" s="14" t="s">
        <v>153</v>
      </c>
      <c r="D115" s="18">
        <v>-20000</v>
      </c>
      <c r="F115" s="22">
        <v>825</v>
      </c>
      <c r="G115" s="22" t="s">
        <v>105</v>
      </c>
      <c r="H115" s="25">
        <v>14079000</v>
      </c>
      <c r="I115" s="20">
        <f>IFERROR(VLOOKUP(F115&amp;G115,#REF!,8,FALSE),0)</f>
        <v>0</v>
      </c>
      <c r="J115" s="20">
        <f>IFERROR(VLOOKUP(F115&amp;G115,#REF!,14,FALSE),0)</f>
        <v>0</v>
      </c>
      <c r="K115" s="20">
        <f>IFERROR(VLOOKUP(F115&amp;G115,#REF!,19,FALSE),0)</f>
        <v>0</v>
      </c>
    </row>
    <row r="116" spans="1:11" x14ac:dyDescent="0.2">
      <c r="A116" s="13" t="str">
        <f t="shared" si="1"/>
        <v>8172 19 25035 02 0000 150</v>
      </c>
      <c r="B116" s="14">
        <v>817</v>
      </c>
      <c r="C116" s="14" t="s">
        <v>154</v>
      </c>
      <c r="D116" s="18">
        <v>-220.81</v>
      </c>
      <c r="F116" s="22">
        <v>825</v>
      </c>
      <c r="G116" s="22" t="s">
        <v>140</v>
      </c>
      <c r="H116" s="25">
        <v>121289.9</v>
      </c>
      <c r="I116" s="20">
        <f>IFERROR(VLOOKUP(F116&amp;G116,#REF!,8,FALSE),0)</f>
        <v>0</v>
      </c>
      <c r="J116" s="20">
        <f>IFERROR(VLOOKUP(F116&amp;G116,#REF!,14,FALSE),0)</f>
        <v>0</v>
      </c>
      <c r="K116" s="20">
        <f>IFERROR(VLOOKUP(F116&amp;G116,#REF!,19,FALSE),0)</f>
        <v>0</v>
      </c>
    </row>
    <row r="117" spans="1:11" x14ac:dyDescent="0.2">
      <c r="A117" s="13" t="str">
        <f t="shared" si="1"/>
        <v>8172 19 25043 02 0000 150</v>
      </c>
      <c r="B117" s="14">
        <v>817</v>
      </c>
      <c r="C117" s="14" t="s">
        <v>155</v>
      </c>
      <c r="D117" s="18">
        <v>-165770.21</v>
      </c>
      <c r="F117" s="22">
        <v>825</v>
      </c>
      <c r="G117" s="22" t="s">
        <v>142</v>
      </c>
      <c r="H117" s="25">
        <v>9000</v>
      </c>
      <c r="I117" s="20">
        <f>IFERROR(VLOOKUP(F117&amp;G117,#REF!,8,FALSE),0)</f>
        <v>0</v>
      </c>
      <c r="J117" s="20">
        <f>IFERROR(VLOOKUP(F117&amp;G117,#REF!,14,FALSE),0)</f>
        <v>0</v>
      </c>
      <c r="K117" s="20">
        <f>IFERROR(VLOOKUP(F117&amp;G117,#REF!,19,FALSE),0)</f>
        <v>0</v>
      </c>
    </row>
    <row r="118" spans="1:11" x14ac:dyDescent="0.2">
      <c r="A118" s="13" t="str">
        <f t="shared" si="1"/>
        <v>8172 19 25054 02 0000 150</v>
      </c>
      <c r="B118" s="14">
        <v>817</v>
      </c>
      <c r="C118" s="14" t="s">
        <v>156</v>
      </c>
      <c r="D118" s="18">
        <v>-350415.95</v>
      </c>
      <c r="F118" s="22">
        <v>825</v>
      </c>
      <c r="G118" s="22" t="s">
        <v>163</v>
      </c>
      <c r="H118" s="25">
        <v>-188790.49</v>
      </c>
      <c r="I118" s="20">
        <f>IFERROR(VLOOKUP(F118&amp;G118,#REF!,8,FALSE),0)</f>
        <v>0</v>
      </c>
      <c r="J118" s="20">
        <f>IFERROR(VLOOKUP(F118&amp;G118,#REF!,14,FALSE),0)</f>
        <v>0</v>
      </c>
      <c r="K118" s="20">
        <f>IFERROR(VLOOKUP(F118&amp;G118,#REF!,19,FALSE),0)</f>
        <v>0</v>
      </c>
    </row>
    <row r="119" spans="1:11" x14ac:dyDescent="0.2">
      <c r="A119" s="13" t="str">
        <f t="shared" si="1"/>
        <v>8172 19 25055 02 0000 150</v>
      </c>
      <c r="B119" s="14">
        <v>817</v>
      </c>
      <c r="C119" s="14" t="s">
        <v>157</v>
      </c>
      <c r="D119" s="18">
        <v>-1960.6</v>
      </c>
      <c r="F119" s="22">
        <v>832</v>
      </c>
      <c r="G119" s="22" t="s">
        <v>13</v>
      </c>
      <c r="H119" s="25">
        <v>4377100</v>
      </c>
      <c r="I119" s="20">
        <f>IFERROR(VLOOKUP(F119&amp;G119,#REF!,8,FALSE),0)</f>
        <v>0</v>
      </c>
      <c r="J119" s="20">
        <f>IFERROR(VLOOKUP(F119&amp;G119,#REF!,14,FALSE),0)</f>
        <v>0</v>
      </c>
      <c r="K119" s="20">
        <f>IFERROR(VLOOKUP(F119&amp;G119,#REF!,19,FALSE),0)</f>
        <v>0</v>
      </c>
    </row>
    <row r="120" spans="1:11" x14ac:dyDescent="0.2">
      <c r="A120" s="13" t="str">
        <f t="shared" si="1"/>
        <v>8172 19 25442 02 0000 150</v>
      </c>
      <c r="B120" s="14">
        <v>817</v>
      </c>
      <c r="C120" s="14" t="s">
        <v>158</v>
      </c>
      <c r="D120" s="18">
        <v>-324836.61</v>
      </c>
      <c r="F120" s="22">
        <v>832</v>
      </c>
      <c r="G120" s="22" t="s">
        <v>131</v>
      </c>
      <c r="H120" s="25">
        <v>252331300</v>
      </c>
      <c r="I120" s="20">
        <f>IFERROR(VLOOKUP(F120&amp;G120,#REF!,8,FALSE),0)</f>
        <v>0</v>
      </c>
      <c r="J120" s="20">
        <f>IFERROR(VLOOKUP(F120&amp;G120,#REF!,14,FALSE),0)</f>
        <v>0</v>
      </c>
      <c r="K120" s="20">
        <f>IFERROR(VLOOKUP(F120&amp;G120,#REF!,19,FALSE),0)</f>
        <v>0</v>
      </c>
    </row>
    <row r="121" spans="1:11" x14ac:dyDescent="0.2">
      <c r="A121" s="13" t="str">
        <f t="shared" si="1"/>
        <v>8172 19 25446 02 0000 150</v>
      </c>
      <c r="B121" s="14">
        <v>817</v>
      </c>
      <c r="C121" s="14" t="s">
        <v>159</v>
      </c>
      <c r="D121" s="18">
        <v>-891503</v>
      </c>
      <c r="F121" s="22">
        <v>832</v>
      </c>
      <c r="G121" s="22" t="s">
        <v>179</v>
      </c>
      <c r="H121" s="25">
        <v>-317700.02</v>
      </c>
      <c r="I121" s="20">
        <f>IFERROR(VLOOKUP(F121&amp;G121,#REF!,8,FALSE),0)</f>
        <v>0</v>
      </c>
      <c r="J121" s="20">
        <f>IFERROR(VLOOKUP(F121&amp;G121,#REF!,14,FALSE),0)</f>
        <v>0</v>
      </c>
      <c r="K121" s="20">
        <f>IFERROR(VLOOKUP(F121&amp;G121,#REF!,19,FALSE),0)</f>
        <v>0</v>
      </c>
    </row>
    <row r="122" spans="1:11" x14ac:dyDescent="0.2">
      <c r="A122" s="13" t="str">
        <f t="shared" si="1"/>
        <v>8172 19 25541 02 0000 150</v>
      </c>
      <c r="B122" s="14">
        <v>817</v>
      </c>
      <c r="C122" s="14" t="s">
        <v>160</v>
      </c>
      <c r="D122" s="18">
        <v>-746419.55</v>
      </c>
      <c r="F122" s="22">
        <v>832</v>
      </c>
      <c r="G122" s="22" t="s">
        <v>180</v>
      </c>
      <c r="H122" s="25">
        <v>-223082.03</v>
      </c>
      <c r="I122" s="20">
        <f>IFERROR(VLOOKUP(F122&amp;G122,#REF!,8,FALSE),0)</f>
        <v>0</v>
      </c>
      <c r="J122" s="20">
        <f>IFERROR(VLOOKUP(F122&amp;G122,#REF!,14,FALSE),0)</f>
        <v>0</v>
      </c>
      <c r="K122" s="20">
        <f>IFERROR(VLOOKUP(F122&amp;G122,#REF!,19,FALSE),0)</f>
        <v>0</v>
      </c>
    </row>
    <row r="123" spans="1:11" x14ac:dyDescent="0.2">
      <c r="A123" s="13" t="str">
        <f t="shared" si="1"/>
        <v>8172 19 25542 02 0000 150</v>
      </c>
      <c r="B123" s="14">
        <v>817</v>
      </c>
      <c r="C123" s="14" t="s">
        <v>161</v>
      </c>
      <c r="D123" s="18">
        <v>-749310.19</v>
      </c>
      <c r="F123" s="22">
        <v>836</v>
      </c>
      <c r="G123" s="22" t="s">
        <v>124</v>
      </c>
      <c r="H123" s="25">
        <v>312604800</v>
      </c>
      <c r="I123" s="20">
        <f>IFERROR(VLOOKUP(F123&amp;G123,#REF!,8,FALSE),0)</f>
        <v>0</v>
      </c>
      <c r="J123" s="20">
        <f>IFERROR(VLOOKUP(F123&amp;G123,#REF!,14,FALSE),0)</f>
        <v>0</v>
      </c>
      <c r="K123" s="20">
        <f>IFERROR(VLOOKUP(F123&amp;G123,#REF!,19,FALSE),0)</f>
        <v>0</v>
      </c>
    </row>
    <row r="124" spans="1:11" x14ac:dyDescent="0.2">
      <c r="A124" s="13" t="str">
        <f t="shared" si="1"/>
        <v>8172 19 25543 02 0000 150</v>
      </c>
      <c r="B124" s="14">
        <v>817</v>
      </c>
      <c r="C124" s="14" t="s">
        <v>162</v>
      </c>
      <c r="D124" s="18">
        <v>-189903.46</v>
      </c>
      <c r="F124" s="22">
        <v>836</v>
      </c>
      <c r="G124" s="22" t="s">
        <v>139</v>
      </c>
      <c r="H124" s="25">
        <v>7872.4</v>
      </c>
      <c r="I124" s="20">
        <f>IFERROR(VLOOKUP(F124&amp;G124,#REF!,8,FALSE),0)</f>
        <v>0</v>
      </c>
      <c r="J124" s="20">
        <f>IFERROR(VLOOKUP(F124&amp;G124,#REF!,14,FALSE),0)</f>
        <v>0</v>
      </c>
      <c r="K124" s="20">
        <f>IFERROR(VLOOKUP(F124&amp;G124,#REF!,19,FALSE),0)</f>
        <v>0</v>
      </c>
    </row>
    <row r="125" spans="1:11" x14ac:dyDescent="0.2">
      <c r="A125" s="13" t="str">
        <f t="shared" si="1"/>
        <v>8172 19 90000 02 0000 150</v>
      </c>
      <c r="B125" s="14">
        <v>817</v>
      </c>
      <c r="C125" s="14" t="s">
        <v>163</v>
      </c>
      <c r="D125" s="18">
        <v>-286564.93</v>
      </c>
      <c r="F125" s="22">
        <v>836</v>
      </c>
      <c r="G125" s="22" t="s">
        <v>181</v>
      </c>
      <c r="H125" s="25">
        <v>-3398.34</v>
      </c>
      <c r="I125" s="20">
        <f>IFERROR(VLOOKUP(F125&amp;G125,#REF!,8,FALSE),0)</f>
        <v>0</v>
      </c>
      <c r="J125" s="20">
        <f>IFERROR(VLOOKUP(F125&amp;G125,#REF!,14,FALSE),0)</f>
        <v>0</v>
      </c>
      <c r="K125" s="20">
        <f>IFERROR(VLOOKUP(F125&amp;G125,#REF!,19,FALSE),0)</f>
        <v>0</v>
      </c>
    </row>
    <row r="126" spans="1:11" x14ac:dyDescent="0.2">
      <c r="A126" s="13" t="str">
        <f t="shared" si="1"/>
        <v>8192 19 25495 02 0000 150</v>
      </c>
      <c r="B126" s="14">
        <v>819</v>
      </c>
      <c r="C126" s="14" t="s">
        <v>164</v>
      </c>
      <c r="D126" s="18">
        <v>-47836.31</v>
      </c>
      <c r="F126" s="22">
        <v>837</v>
      </c>
      <c r="G126" s="22" t="s">
        <v>141</v>
      </c>
      <c r="H126" s="25">
        <v>3898395</v>
      </c>
      <c r="I126" s="20">
        <f>IFERROR(VLOOKUP(F126&amp;G126,#REF!,8,FALSE),0)</f>
        <v>0</v>
      </c>
      <c r="J126" s="20">
        <f>IFERROR(VLOOKUP(F126&amp;G126,#REF!,14,FALSE),0)</f>
        <v>0</v>
      </c>
      <c r="K126" s="20">
        <f>IFERROR(VLOOKUP(F126&amp;G126,#REF!,19,FALSE),0)</f>
        <v>0</v>
      </c>
    </row>
    <row r="127" spans="1:11" x14ac:dyDescent="0.2">
      <c r="A127" s="13" t="str">
        <f t="shared" si="1"/>
        <v>8192 19 45420 02 0000 150</v>
      </c>
      <c r="B127" s="14">
        <v>819</v>
      </c>
      <c r="C127" s="15" t="s">
        <v>165</v>
      </c>
      <c r="D127" s="18">
        <v>-140456</v>
      </c>
      <c r="F127" s="22">
        <v>840</v>
      </c>
      <c r="G127" s="22" t="s">
        <v>6</v>
      </c>
      <c r="H127" s="25">
        <v>30715900</v>
      </c>
      <c r="I127" s="20">
        <f>IFERROR(VLOOKUP(F127&amp;G127,#REF!,8,FALSE),0)</f>
        <v>0</v>
      </c>
      <c r="J127" s="20">
        <f>IFERROR(VLOOKUP(F127&amp;G127,#REF!,14,FALSE),0)</f>
        <v>0</v>
      </c>
      <c r="K127" s="20">
        <f>IFERROR(VLOOKUP(F127&amp;G127,#REF!,19,FALSE),0)</f>
        <v>0</v>
      </c>
    </row>
    <row r="128" spans="1:11" x14ac:dyDescent="0.2">
      <c r="A128" s="13" t="str">
        <f t="shared" si="1"/>
        <v>8192 19 45390 02 0000 150</v>
      </c>
      <c r="B128" s="14">
        <v>819</v>
      </c>
      <c r="C128" s="14" t="s">
        <v>166</v>
      </c>
      <c r="D128" s="18">
        <v>-1986625.4300000002</v>
      </c>
      <c r="F128" s="22">
        <v>840</v>
      </c>
      <c r="G128" s="22" t="s">
        <v>141</v>
      </c>
      <c r="H128" s="25">
        <v>210728.59</v>
      </c>
      <c r="I128" s="20">
        <f>IFERROR(VLOOKUP(F128&amp;G128,#REF!,8,FALSE),0)</f>
        <v>0</v>
      </c>
      <c r="J128" s="20">
        <f>IFERROR(VLOOKUP(F128&amp;G128,#REF!,14,FALSE),0)</f>
        <v>0</v>
      </c>
      <c r="K128" s="20">
        <f>IFERROR(VLOOKUP(F128&amp;G128,#REF!,19,FALSE),0)</f>
        <v>0</v>
      </c>
    </row>
    <row r="129" spans="1:11" x14ac:dyDescent="0.2">
      <c r="A129" s="13" t="str">
        <f t="shared" si="1"/>
        <v>8212 19 25027 02 0000 150</v>
      </c>
      <c r="B129" s="14">
        <v>821</v>
      </c>
      <c r="C129" s="14" t="s">
        <v>167</v>
      </c>
      <c r="D129" s="18">
        <v>-695332.38</v>
      </c>
      <c r="F129" s="22">
        <v>840</v>
      </c>
      <c r="G129" s="22" t="s">
        <v>146</v>
      </c>
      <c r="H129" s="25">
        <v>1268250</v>
      </c>
      <c r="I129" s="20">
        <f>IFERROR(VLOOKUP(F129&amp;G129,#REF!,8,FALSE),0)</f>
        <v>0</v>
      </c>
      <c r="J129" s="20">
        <f>IFERROR(VLOOKUP(F129&amp;G129,#REF!,14,FALSE),0)</f>
        <v>0</v>
      </c>
      <c r="K129" s="20">
        <f>IFERROR(VLOOKUP(F129&amp;G129,#REF!,19,FALSE),0)</f>
        <v>0</v>
      </c>
    </row>
    <row r="130" spans="1:11" x14ac:dyDescent="0.2">
      <c r="A130" s="13" t="str">
        <f t="shared" si="1"/>
        <v>8212 19 25084 02 0000 150</v>
      </c>
      <c r="B130" s="14">
        <v>821</v>
      </c>
      <c r="C130" s="14" t="s">
        <v>168</v>
      </c>
      <c r="D130" s="18">
        <v>-62946.1</v>
      </c>
      <c r="F130" s="22">
        <v>840</v>
      </c>
      <c r="G130" s="22" t="s">
        <v>182</v>
      </c>
      <c r="H130" s="25">
        <v>-15943567.280000001</v>
      </c>
      <c r="I130" s="20">
        <f>IFERROR(VLOOKUP(F130&amp;G130,#REF!,8,FALSE),0)</f>
        <v>0</v>
      </c>
      <c r="J130" s="20">
        <f>IFERROR(VLOOKUP(F130&amp;G130,#REF!,14,FALSE),0)</f>
        <v>0</v>
      </c>
      <c r="K130" s="20">
        <f>IFERROR(VLOOKUP(F130&amp;G130,#REF!,19,FALSE),0)</f>
        <v>0</v>
      </c>
    </row>
    <row r="131" spans="1:11" x14ac:dyDescent="0.2">
      <c r="A131" s="13" t="str">
        <f t="shared" ref="A131:A155" si="2">B131&amp;C131</f>
        <v>8212 19 25462 02 0000 150</v>
      </c>
      <c r="B131" s="14">
        <v>821</v>
      </c>
      <c r="C131" s="14" t="s">
        <v>169</v>
      </c>
      <c r="D131" s="18">
        <v>-5488.75</v>
      </c>
      <c r="F131" s="22">
        <v>842</v>
      </c>
      <c r="G131" s="22" t="s">
        <v>121</v>
      </c>
      <c r="H131" s="25">
        <v>27649800</v>
      </c>
      <c r="I131" s="20">
        <f>IFERROR(VLOOKUP(F131&amp;G131,#REF!,8,FALSE),0)</f>
        <v>0</v>
      </c>
      <c r="J131" s="20">
        <f>IFERROR(VLOOKUP(F131&amp;G131,#REF!,14,FALSE),0)</f>
        <v>0</v>
      </c>
      <c r="K131" s="20">
        <f>IFERROR(VLOOKUP(F131&amp;G131,#REF!,19,FALSE),0)</f>
        <v>0</v>
      </c>
    </row>
    <row r="132" spans="1:11" x14ac:dyDescent="0.2">
      <c r="A132" s="13" t="str">
        <f t="shared" si="2"/>
        <v>8212 19 35130 02 0000 150</v>
      </c>
      <c r="B132" s="14">
        <v>821</v>
      </c>
      <c r="C132" s="14" t="s">
        <v>170</v>
      </c>
      <c r="D132" s="18">
        <v>-16775.189999999999</v>
      </c>
      <c r="F132" s="22">
        <v>842</v>
      </c>
      <c r="G132" s="22" t="s">
        <v>122</v>
      </c>
      <c r="H132" s="25">
        <v>3095800</v>
      </c>
      <c r="I132" s="20">
        <f>IFERROR(VLOOKUP(F132&amp;G132,#REF!,8,FALSE),0)</f>
        <v>0</v>
      </c>
      <c r="J132" s="20">
        <f>IFERROR(VLOOKUP(F132&amp;G132,#REF!,14,FALSE),0)</f>
        <v>0</v>
      </c>
      <c r="K132" s="20">
        <f>IFERROR(VLOOKUP(F132&amp;G132,#REF!,19,FALSE),0)</f>
        <v>0</v>
      </c>
    </row>
    <row r="133" spans="1:11" x14ac:dyDescent="0.2">
      <c r="A133" s="13" t="str">
        <f t="shared" si="2"/>
        <v>8212 19 35137 02 0000 150</v>
      </c>
      <c r="B133" s="14">
        <v>821</v>
      </c>
      <c r="C133" s="14" t="s">
        <v>171</v>
      </c>
      <c r="D133" s="18">
        <v>-10285683.98</v>
      </c>
      <c r="F133" s="22">
        <v>842</v>
      </c>
      <c r="G133" s="22" t="s">
        <v>141</v>
      </c>
      <c r="H133" s="25">
        <v>200</v>
      </c>
      <c r="I133" s="20">
        <f>IFERROR(VLOOKUP(F133&amp;G133,#REF!,8,FALSE),0)</f>
        <v>0</v>
      </c>
      <c r="J133" s="20">
        <f>IFERROR(VLOOKUP(F133&amp;G133,#REF!,14,FALSE),0)</f>
        <v>0</v>
      </c>
      <c r="K133" s="20">
        <f>IFERROR(VLOOKUP(F133&amp;G133,#REF!,19,FALSE),0)</f>
        <v>0</v>
      </c>
    </row>
    <row r="134" spans="1:11" x14ac:dyDescent="0.2">
      <c r="A134" s="13" t="str">
        <f t="shared" si="2"/>
        <v>8212 19 35194 02 0000 150</v>
      </c>
      <c r="B134" s="14">
        <v>821</v>
      </c>
      <c r="C134" s="14" t="s">
        <v>172</v>
      </c>
      <c r="D134" s="18">
        <v>-1479.41</v>
      </c>
      <c r="F134" s="22">
        <v>842</v>
      </c>
      <c r="G134" s="22" t="s">
        <v>147</v>
      </c>
      <c r="H134" s="25">
        <v>10145.51</v>
      </c>
      <c r="I134" s="20">
        <f>IFERROR(VLOOKUP(F134&amp;G134,#REF!,8,FALSE),0)</f>
        <v>0</v>
      </c>
      <c r="J134" s="20">
        <f>IFERROR(VLOOKUP(F134&amp;G134,#REF!,14,FALSE),0)</f>
        <v>0</v>
      </c>
      <c r="K134" s="20">
        <f>IFERROR(VLOOKUP(F134&amp;G134,#REF!,19,FALSE),0)</f>
        <v>0</v>
      </c>
    </row>
    <row r="135" spans="1:11" x14ac:dyDescent="0.2">
      <c r="A135" s="13" t="str">
        <f t="shared" si="2"/>
        <v>8212 19 35220 02 0000 150</v>
      </c>
      <c r="B135" s="14">
        <v>821</v>
      </c>
      <c r="C135" s="14" t="s">
        <v>173</v>
      </c>
      <c r="D135" s="18">
        <v>-1393.43</v>
      </c>
      <c r="F135" s="22">
        <v>842</v>
      </c>
      <c r="G135" s="22" t="s">
        <v>183</v>
      </c>
      <c r="H135" s="25">
        <v>-10145.51</v>
      </c>
      <c r="I135" s="20">
        <f>IFERROR(VLOOKUP(F135&amp;G135,#REF!,8,FALSE),0)</f>
        <v>0</v>
      </c>
      <c r="J135" s="20">
        <f>IFERROR(VLOOKUP(F135&amp;G135,#REF!,14,FALSE),0)</f>
        <v>0</v>
      </c>
      <c r="K135" s="20">
        <f>IFERROR(VLOOKUP(F135&amp;G135,#REF!,19,FALSE),0)</f>
        <v>0</v>
      </c>
    </row>
    <row r="136" spans="1:11" x14ac:dyDescent="0.2">
      <c r="A136" s="13" t="str">
        <f t="shared" si="2"/>
        <v>8212 19 35250 02 0000 150</v>
      </c>
      <c r="B136" s="14">
        <v>821</v>
      </c>
      <c r="C136" s="14" t="s">
        <v>174</v>
      </c>
      <c r="D136" s="18">
        <v>-1140831.3400000001</v>
      </c>
      <c r="F136" s="22" t="s">
        <v>99</v>
      </c>
      <c r="G136" s="23"/>
      <c r="H136" s="25">
        <v>30524446913.160004</v>
      </c>
      <c r="I136" s="20"/>
    </row>
    <row r="137" spans="1:11" x14ac:dyDescent="0.2">
      <c r="A137" s="13" t="str">
        <f t="shared" si="2"/>
        <v>8212 19 35260 02 0000 150</v>
      </c>
      <c r="B137" s="14">
        <v>821</v>
      </c>
      <c r="C137" s="14" t="s">
        <v>175</v>
      </c>
      <c r="D137" s="18">
        <v>-11473.52</v>
      </c>
      <c r="F137" s="23"/>
      <c r="G137" s="23" t="s">
        <v>184</v>
      </c>
      <c r="H137" s="20">
        <v>0</v>
      </c>
      <c r="I137" s="20">
        <f>IFERROR(VLOOKUP(F137&amp;G137,#REF!,8,FALSE),0)</f>
        <v>0</v>
      </c>
      <c r="J137" s="20">
        <f>IFERROR(VLOOKUP(F137&amp;G137,#REF!,14,FALSE),0)</f>
        <v>0</v>
      </c>
      <c r="K137" s="20">
        <f>IFERROR(VLOOKUP(F137&amp;G137,#REF!,19,FALSE),0)</f>
        <v>0</v>
      </c>
    </row>
    <row r="138" spans="1:11" x14ac:dyDescent="0.2">
      <c r="A138" s="13" t="str">
        <f t="shared" si="2"/>
        <v>8212 19 35270 02 0000 150</v>
      </c>
      <c r="B138" s="14">
        <v>821</v>
      </c>
      <c r="C138" s="14" t="s">
        <v>176</v>
      </c>
      <c r="D138" s="18">
        <v>-9569.4599999999991</v>
      </c>
      <c r="F138" s="23"/>
      <c r="G138" s="23" t="s">
        <v>185</v>
      </c>
      <c r="H138" s="20">
        <v>0</v>
      </c>
      <c r="I138" s="20">
        <f>IFERROR(VLOOKUP(F138&amp;G138,#REF!,8,FALSE),0)</f>
        <v>0</v>
      </c>
      <c r="J138" s="20">
        <f>IFERROR(VLOOKUP(F138&amp;G138,#REF!,14,FALSE),0)</f>
        <v>0</v>
      </c>
      <c r="K138" s="20">
        <f>IFERROR(VLOOKUP(F138&amp;G138,#REF!,19,FALSE),0)</f>
        <v>0</v>
      </c>
    </row>
    <row r="139" spans="1:11" x14ac:dyDescent="0.2">
      <c r="A139" s="13" t="str">
        <f t="shared" si="2"/>
        <v>8212 19 35380 02 0000 150</v>
      </c>
      <c r="B139" s="14">
        <v>821</v>
      </c>
      <c r="C139" s="14" t="s">
        <v>177</v>
      </c>
      <c r="D139" s="18">
        <v>-178486.94999999998</v>
      </c>
      <c r="F139" s="23"/>
      <c r="G139" s="23" t="s">
        <v>186</v>
      </c>
      <c r="H139" s="20">
        <v>0</v>
      </c>
      <c r="I139" s="20">
        <f>IFERROR(VLOOKUP(F139&amp;G139,#REF!,8,FALSE),0)</f>
        <v>0</v>
      </c>
      <c r="J139" s="20">
        <f>IFERROR(VLOOKUP(F139&amp;G139,#REF!,14,FALSE),0)</f>
        <v>0</v>
      </c>
      <c r="K139" s="20">
        <f>IFERROR(VLOOKUP(F139&amp;G139,#REF!,19,FALSE),0)</f>
        <v>0</v>
      </c>
    </row>
    <row r="140" spans="1:11" x14ac:dyDescent="0.2">
      <c r="A140" s="13" t="str">
        <f t="shared" si="2"/>
        <v>8212 19 45612 02 0000 150</v>
      </c>
      <c r="B140" s="14">
        <v>821</v>
      </c>
      <c r="C140" s="14" t="s">
        <v>178</v>
      </c>
      <c r="D140" s="18">
        <v>-1110731</v>
      </c>
      <c r="F140" s="23"/>
      <c r="G140" s="23" t="s">
        <v>187</v>
      </c>
      <c r="H140" s="20">
        <v>0</v>
      </c>
      <c r="I140" s="20">
        <f>IFERROR(VLOOKUP(F140&amp;G140,#REF!,8,FALSE),0)</f>
        <v>0</v>
      </c>
      <c r="J140" s="20">
        <f>IFERROR(VLOOKUP(F140&amp;G140,#REF!,14,FALSE),0)</f>
        <v>0</v>
      </c>
      <c r="K140" s="20">
        <f>IFERROR(VLOOKUP(F140&amp;G140,#REF!,19,FALSE),0)</f>
        <v>0</v>
      </c>
    </row>
    <row r="141" spans="1:11" x14ac:dyDescent="0.2">
      <c r="A141" s="13" t="str">
        <f t="shared" si="2"/>
        <v>8252 19 90000 02 0000 150</v>
      </c>
      <c r="B141" s="14">
        <v>825</v>
      </c>
      <c r="C141" s="14" t="s">
        <v>163</v>
      </c>
      <c r="D141" s="18">
        <v>-188790.49</v>
      </c>
      <c r="F141" s="23"/>
      <c r="G141" s="23" t="s">
        <v>188</v>
      </c>
      <c r="H141" s="20">
        <v>0</v>
      </c>
      <c r="I141" s="20">
        <f>IFERROR(VLOOKUP(F141&amp;G141,#REF!,8,FALSE),0)</f>
        <v>0</v>
      </c>
      <c r="J141" s="20">
        <f>IFERROR(VLOOKUP(F141&amp;G141,#REF!,14,FALSE),0)</f>
        <v>0</v>
      </c>
      <c r="K141" s="20">
        <f>IFERROR(VLOOKUP(F141&amp;G141,#REF!,19,FALSE),0)</f>
        <v>0</v>
      </c>
    </row>
    <row r="142" spans="1:11" x14ac:dyDescent="0.2">
      <c r="A142" s="13" t="str">
        <f t="shared" si="2"/>
        <v>8322 19 35290 02 0000 150</v>
      </c>
      <c r="B142" s="14">
        <v>832</v>
      </c>
      <c r="C142" s="15" t="s">
        <v>179</v>
      </c>
      <c r="D142" s="18">
        <v>-214575.32</v>
      </c>
      <c r="F142" s="23"/>
      <c r="G142" s="23" t="s">
        <v>189</v>
      </c>
      <c r="H142" s="20">
        <v>0</v>
      </c>
      <c r="I142" s="20">
        <f>IFERROR(VLOOKUP(F142&amp;G142,#REF!,8,FALSE),0)</f>
        <v>0</v>
      </c>
      <c r="J142" s="20">
        <f>IFERROR(VLOOKUP(F142&amp;G142,#REF!,14,FALSE),0)</f>
        <v>0</v>
      </c>
      <c r="K142" s="20">
        <f>IFERROR(VLOOKUP(F142&amp;G142,#REF!,19,FALSE),0)</f>
        <v>0</v>
      </c>
    </row>
    <row r="143" spans="1:11" x14ac:dyDescent="0.2">
      <c r="A143" s="13" t="str">
        <f t="shared" si="2"/>
        <v>8322 19 35290 02 0000 150</v>
      </c>
      <c r="B143" s="14">
        <v>832</v>
      </c>
      <c r="C143" s="15" t="s">
        <v>179</v>
      </c>
      <c r="D143" s="18">
        <v>-103124.7</v>
      </c>
      <c r="F143" s="23"/>
      <c r="G143" s="23" t="s">
        <v>190</v>
      </c>
      <c r="H143" s="20">
        <v>0</v>
      </c>
      <c r="I143" s="20">
        <f>IFERROR(VLOOKUP(F143&amp;G143,#REF!,8,FALSE),0)</f>
        <v>0</v>
      </c>
      <c r="J143" s="20">
        <f>IFERROR(VLOOKUP(F143&amp;G143,#REF!,14,FALSE),0)</f>
        <v>0</v>
      </c>
      <c r="K143" s="20">
        <f>IFERROR(VLOOKUP(F143&amp;G143,#REF!,19,FALSE),0)</f>
        <v>0</v>
      </c>
    </row>
    <row r="144" spans="1:11" x14ac:dyDescent="0.2">
      <c r="A144" s="13" t="str">
        <f t="shared" si="2"/>
        <v>8322 19 25470 02 0000 150</v>
      </c>
      <c r="B144" s="14">
        <v>832</v>
      </c>
      <c r="C144" s="15" t="s">
        <v>180</v>
      </c>
      <c r="D144" s="18">
        <v>-223082.03</v>
      </c>
      <c r="F144" s="23"/>
      <c r="G144" s="23" t="s">
        <v>191</v>
      </c>
      <c r="H144" s="20">
        <v>0</v>
      </c>
      <c r="I144" s="20">
        <f>IFERROR(VLOOKUP(F144&amp;G144,#REF!,8,FALSE),0)</f>
        <v>0</v>
      </c>
      <c r="J144" s="20">
        <f>IFERROR(VLOOKUP(F144&amp;G144,#REF!,14,FALSE),0)</f>
        <v>0</v>
      </c>
      <c r="K144" s="20">
        <f>IFERROR(VLOOKUP(F144&amp;G144,#REF!,19,FALSE),0)</f>
        <v>0</v>
      </c>
    </row>
    <row r="145" spans="1:11" x14ac:dyDescent="0.2">
      <c r="A145" s="13" t="str">
        <f t="shared" si="2"/>
        <v>8362 19 35129 02 0000 150</v>
      </c>
      <c r="B145" s="14">
        <v>836</v>
      </c>
      <c r="C145" s="15" t="s">
        <v>181</v>
      </c>
      <c r="D145" s="18">
        <v>-3398.34</v>
      </c>
      <c r="F145" s="23"/>
      <c r="G145" s="23" t="s">
        <v>192</v>
      </c>
      <c r="H145" s="20">
        <v>0</v>
      </c>
      <c r="I145" s="20">
        <f>IFERROR(VLOOKUP(F145&amp;G145,#REF!,8,FALSE),0)</f>
        <v>0</v>
      </c>
      <c r="J145" s="20">
        <f>IFERROR(VLOOKUP(F145&amp;G145,#REF!,14,FALSE),0)</f>
        <v>0</v>
      </c>
      <c r="K145" s="20">
        <f>IFERROR(VLOOKUP(F145&amp;G145,#REF!,19,FALSE),0)</f>
        <v>0</v>
      </c>
    </row>
    <row r="146" spans="1:11" x14ac:dyDescent="0.2">
      <c r="A146" s="13" t="str">
        <f t="shared" si="2"/>
        <v>8402 19 25064 02 0000 150</v>
      </c>
      <c r="B146" s="14">
        <v>840</v>
      </c>
      <c r="C146" s="14" t="s">
        <v>182</v>
      </c>
      <c r="D146" s="18">
        <v>-1268250</v>
      </c>
      <c r="F146" s="23"/>
      <c r="G146" s="23" t="s">
        <v>193</v>
      </c>
      <c r="H146" s="20">
        <v>0</v>
      </c>
      <c r="I146" s="20">
        <f>IFERROR(VLOOKUP(F146&amp;G146,#REF!,8,FALSE),0)</f>
        <v>0</v>
      </c>
      <c r="J146" s="20">
        <f>IFERROR(VLOOKUP(F146&amp;G146,#REF!,14,FALSE),0)</f>
        <v>0</v>
      </c>
      <c r="K146" s="20">
        <f>IFERROR(VLOOKUP(F146&amp;G146,#REF!,19,FALSE),0)</f>
        <v>0</v>
      </c>
    </row>
    <row r="147" spans="1:11" x14ac:dyDescent="0.2">
      <c r="A147" s="13" t="str">
        <f t="shared" si="2"/>
        <v>8402 19 25064 02 0000 150</v>
      </c>
      <c r="B147" s="14">
        <v>840</v>
      </c>
      <c r="C147" s="14" t="s">
        <v>182</v>
      </c>
      <c r="D147" s="18">
        <v>-100000</v>
      </c>
      <c r="F147" s="23"/>
      <c r="G147" s="23" t="s">
        <v>194</v>
      </c>
      <c r="H147" s="20">
        <v>0</v>
      </c>
      <c r="I147" s="20">
        <f>IFERROR(VLOOKUP(F147&amp;G147,#REF!,8,FALSE),0)</f>
        <v>0</v>
      </c>
      <c r="J147" s="20">
        <f>IFERROR(VLOOKUP(F147&amp;G147,#REF!,14,FALSE),0)</f>
        <v>0</v>
      </c>
      <c r="K147" s="20">
        <f>IFERROR(VLOOKUP(F147&amp;G147,#REF!,19,FALSE),0)</f>
        <v>0</v>
      </c>
    </row>
    <row r="148" spans="1:11" x14ac:dyDescent="0.2">
      <c r="A148" s="13" t="str">
        <f t="shared" si="2"/>
        <v>8402 19 25064 02 0000 150</v>
      </c>
      <c r="B148" s="14">
        <v>840</v>
      </c>
      <c r="C148" s="14" t="s">
        <v>182</v>
      </c>
      <c r="D148" s="18">
        <v>-300000</v>
      </c>
      <c r="F148" s="23"/>
      <c r="G148" s="23" t="s">
        <v>195</v>
      </c>
      <c r="H148" s="20">
        <v>0</v>
      </c>
      <c r="I148" s="20">
        <f>IFERROR(VLOOKUP(F148&amp;G148,#REF!,8,FALSE),0)</f>
        <v>0</v>
      </c>
      <c r="J148" s="20">
        <f>IFERROR(VLOOKUP(F148&amp;G148,#REF!,14,FALSE),0)</f>
        <v>0</v>
      </c>
      <c r="K148" s="20">
        <f>IFERROR(VLOOKUP(F148&amp;G148,#REF!,19,FALSE),0)</f>
        <v>0</v>
      </c>
    </row>
    <row r="149" spans="1:11" x14ac:dyDescent="0.2">
      <c r="A149" s="13" t="str">
        <f t="shared" si="2"/>
        <v>8402 19 25064 02 0000 150</v>
      </c>
      <c r="B149" s="14">
        <v>840</v>
      </c>
      <c r="C149" s="14" t="s">
        <v>182</v>
      </c>
      <c r="D149" s="18">
        <v>-193643</v>
      </c>
      <c r="F149" s="23"/>
      <c r="G149" s="23" t="s">
        <v>196</v>
      </c>
      <c r="H149" s="20">
        <v>0</v>
      </c>
      <c r="I149" s="20">
        <f>IFERROR(VLOOKUP(F149&amp;G149,#REF!,8,FALSE),0)</f>
        <v>0</v>
      </c>
      <c r="J149" s="20">
        <f>IFERROR(VLOOKUP(F149&amp;G149,#REF!,14,FALSE),0)</f>
        <v>0</v>
      </c>
      <c r="K149" s="20">
        <f>IFERROR(VLOOKUP(F149&amp;G149,#REF!,19,FALSE),0)</f>
        <v>0</v>
      </c>
    </row>
    <row r="150" spans="1:11" x14ac:dyDescent="0.2">
      <c r="A150" s="13" t="str">
        <f t="shared" si="2"/>
        <v>8402 19 25064 02 0000 150</v>
      </c>
      <c r="B150" s="14">
        <v>840</v>
      </c>
      <c r="C150" s="14" t="s">
        <v>182</v>
      </c>
      <c r="D150" s="18">
        <v>-3051.72</v>
      </c>
      <c r="F150" s="23"/>
      <c r="G150" s="23" t="s">
        <v>197</v>
      </c>
      <c r="H150" s="20">
        <v>0</v>
      </c>
      <c r="I150" s="20">
        <f>IFERROR(VLOOKUP(F150&amp;G150,#REF!,8,FALSE),0)</f>
        <v>0</v>
      </c>
      <c r="J150" s="20">
        <f>IFERROR(VLOOKUP(F150&amp;G150,#REF!,14,FALSE),0)</f>
        <v>0</v>
      </c>
      <c r="K150" s="20">
        <f>IFERROR(VLOOKUP(F150&amp;G150,#REF!,19,FALSE),0)</f>
        <v>0</v>
      </c>
    </row>
    <row r="151" spans="1:11" x14ac:dyDescent="0.2">
      <c r="A151" s="13" t="str">
        <f t="shared" si="2"/>
        <v>8402 19 25064 02 0000 150</v>
      </c>
      <c r="B151" s="14">
        <v>840</v>
      </c>
      <c r="C151" s="14" t="s">
        <v>182</v>
      </c>
      <c r="D151" s="18">
        <v>-15195</v>
      </c>
      <c r="F151" s="23"/>
      <c r="G151" s="23" t="s">
        <v>198</v>
      </c>
      <c r="H151" s="20">
        <v>0</v>
      </c>
      <c r="I151" s="20">
        <f>IFERROR(VLOOKUP(F151&amp;G151,#REF!,8,FALSE),0)</f>
        <v>0</v>
      </c>
      <c r="J151" s="20">
        <f>IFERROR(VLOOKUP(F151&amp;G151,#REF!,14,FALSE),0)</f>
        <v>0</v>
      </c>
      <c r="K151" s="20">
        <f>IFERROR(VLOOKUP(F151&amp;G151,#REF!,19,FALSE),0)</f>
        <v>0</v>
      </c>
    </row>
    <row r="152" spans="1:11" x14ac:dyDescent="0.2">
      <c r="A152" s="13" t="str">
        <f t="shared" si="2"/>
        <v>8402 19 25064 02 0000 150</v>
      </c>
      <c r="B152" s="14">
        <v>840</v>
      </c>
      <c r="C152" s="14" t="s">
        <v>182</v>
      </c>
      <c r="D152" s="18">
        <v>-1014381.58</v>
      </c>
      <c r="F152" s="23"/>
      <c r="G152" s="23" t="s">
        <v>199</v>
      </c>
      <c r="H152" s="20">
        <v>0</v>
      </c>
      <c r="I152" s="20">
        <f>IFERROR(VLOOKUP(F152&amp;G152,#REF!,8,FALSE),0)</f>
        <v>0</v>
      </c>
      <c r="J152" s="20">
        <f>IFERROR(VLOOKUP(F152&amp;G152,#REF!,14,FALSE),0)</f>
        <v>0</v>
      </c>
      <c r="K152" s="20">
        <f>IFERROR(VLOOKUP(F152&amp;G152,#REF!,19,FALSE),0)</f>
        <v>0</v>
      </c>
    </row>
    <row r="153" spans="1:11" x14ac:dyDescent="0.2">
      <c r="A153" s="13" t="str">
        <f t="shared" si="2"/>
        <v>8402 19 25064 02 0000 150</v>
      </c>
      <c r="B153" s="14">
        <v>840</v>
      </c>
      <c r="C153" s="14" t="s">
        <v>182</v>
      </c>
      <c r="D153" s="18">
        <v>-13049045.98</v>
      </c>
      <c r="F153" s="23"/>
      <c r="G153" s="23" t="s">
        <v>200</v>
      </c>
      <c r="H153" s="20">
        <v>0</v>
      </c>
      <c r="I153" s="20">
        <f>IFERROR(VLOOKUP(F153&amp;G153,#REF!,8,FALSE),0)</f>
        <v>0</v>
      </c>
      <c r="J153" s="20">
        <f>IFERROR(VLOOKUP(F153&amp;G153,#REF!,14,FALSE),0)</f>
        <v>0</v>
      </c>
      <c r="K153" s="20">
        <f>IFERROR(VLOOKUP(F153&amp;G153,#REF!,19,FALSE),0)</f>
        <v>0</v>
      </c>
    </row>
    <row r="154" spans="1:11" x14ac:dyDescent="0.2">
      <c r="A154" s="13" t="str">
        <f t="shared" si="2"/>
        <v>8422 19 35118 02 0000 150</v>
      </c>
      <c r="B154" s="14">
        <v>842</v>
      </c>
      <c r="C154" s="14" t="s">
        <v>183</v>
      </c>
      <c r="D154" s="18">
        <v>-3549.22</v>
      </c>
      <c r="G154" s="23" t="s">
        <v>201</v>
      </c>
      <c r="H154" s="20">
        <v>0</v>
      </c>
      <c r="I154" s="20">
        <f>IFERROR(VLOOKUP(F154&amp;G154,#REF!,8,FALSE),0)</f>
        <v>0</v>
      </c>
      <c r="J154" s="20">
        <f>IFERROR(VLOOKUP(F154&amp;G154,#REF!,14,FALSE),0)</f>
        <v>0</v>
      </c>
      <c r="K154" s="20">
        <f>IFERROR(VLOOKUP(F154&amp;G154,#REF!,19,FALSE),0)</f>
        <v>0</v>
      </c>
    </row>
    <row r="155" spans="1:11" x14ac:dyDescent="0.2">
      <c r="A155" s="13" t="str">
        <f t="shared" si="2"/>
        <v>8422 19 35118 02 0000 150</v>
      </c>
      <c r="B155" s="14">
        <v>842</v>
      </c>
      <c r="C155" s="14" t="s">
        <v>183</v>
      </c>
      <c r="D155" s="18">
        <v>-6596.29</v>
      </c>
      <c r="G155" s="23" t="s">
        <v>202</v>
      </c>
      <c r="H155" s="20">
        <v>0</v>
      </c>
      <c r="I155" s="20">
        <f>IFERROR(VLOOKUP(F155&amp;G155,#REF!,8,FALSE),0)</f>
        <v>0</v>
      </c>
      <c r="J155" s="20">
        <f>IFERROR(VLOOKUP(F155&amp;G155,#REF!,14,FALSE),0)</f>
        <v>0</v>
      </c>
      <c r="K155" s="20">
        <f>IFERROR(VLOOKUP(F155&amp;G155,#REF!,19,FALSE),0)</f>
        <v>0</v>
      </c>
    </row>
    <row r="156" spans="1:11" x14ac:dyDescent="0.2">
      <c r="G156" s="23" t="s">
        <v>202</v>
      </c>
      <c r="H156" s="20">
        <v>0</v>
      </c>
      <c r="I156" s="20">
        <v>14024600</v>
      </c>
      <c r="J156" s="20">
        <f>IFERROR(VLOOKUP(F156&amp;G156,#REF!,14,FALSE),0)</f>
        <v>0</v>
      </c>
      <c r="K156" s="20">
        <f>IFERROR(VLOOKUP(F156&amp;G156,#REF!,19,FALSE),0)</f>
        <v>0</v>
      </c>
    </row>
    <row r="157" spans="1:11" x14ac:dyDescent="0.2">
      <c r="G157" s="23" t="s">
        <v>203</v>
      </c>
      <c r="H157" s="20">
        <v>0</v>
      </c>
      <c r="I157" s="20">
        <f>IFERROR(VLOOKUP(F157&amp;G157,#REF!,8,FALSE),0)</f>
        <v>0</v>
      </c>
      <c r="J157" s="20">
        <f>IFERROR(VLOOKUP(F157&amp;G157,#REF!,14,FALSE),0)</f>
        <v>0</v>
      </c>
      <c r="K157" s="20">
        <f>IFERROR(VLOOKUP(F157&amp;G157,#REF!,19,FALSE),0)</f>
        <v>0</v>
      </c>
    </row>
    <row r="158" spans="1:11" x14ac:dyDescent="0.2">
      <c r="G158" s="23" t="s">
        <v>204</v>
      </c>
      <c r="H158" s="20">
        <v>0</v>
      </c>
      <c r="I158" s="20">
        <v>6900000</v>
      </c>
      <c r="J158" s="20">
        <f>IFERROR(VLOOKUP(F158&amp;G158,#REF!,14,FALSE),0)</f>
        <v>0</v>
      </c>
      <c r="K158" s="20">
        <f>IFERROR(VLOOKUP(F158&amp;G158,#REF!,19,FALSE),0)</f>
        <v>0</v>
      </c>
    </row>
    <row r="159" spans="1:11" x14ac:dyDescent="0.2">
      <c r="G159" s="23" t="s">
        <v>204</v>
      </c>
      <c r="H159" s="20">
        <v>0</v>
      </c>
      <c r="I159" s="20">
        <v>6900000</v>
      </c>
      <c r="J159" s="20">
        <f>IFERROR(VLOOKUP(F159&amp;G159,#REF!,14,FALSE),0)</f>
        <v>0</v>
      </c>
      <c r="K159" s="20">
        <f>IFERROR(VLOOKUP(F159&amp;G159,#REF!,19,FALSE),0)</f>
        <v>0</v>
      </c>
    </row>
    <row r="160" spans="1:11" x14ac:dyDescent="0.2">
      <c r="G160" s="23" t="s">
        <v>204</v>
      </c>
      <c r="H160" s="20">
        <v>0</v>
      </c>
      <c r="I160" s="20">
        <v>9988000</v>
      </c>
      <c r="J160" s="20">
        <f>IFERROR(VLOOKUP(F160&amp;G160,#REF!,14,FALSE),0)</f>
        <v>0</v>
      </c>
      <c r="K160" s="20">
        <f>IFERROR(VLOOKUP(F160&amp;G160,#REF!,19,FALSE),0)</f>
        <v>0</v>
      </c>
    </row>
    <row r="161" spans="7:11" x14ac:dyDescent="0.2">
      <c r="G161" s="23" t="s">
        <v>204</v>
      </c>
      <c r="H161" s="20">
        <v>0</v>
      </c>
      <c r="I161" s="20">
        <v>800400</v>
      </c>
      <c r="J161" s="20">
        <f>IFERROR(VLOOKUP(F161&amp;G161,#REF!,14,FALSE),0)</f>
        <v>0</v>
      </c>
      <c r="K161" s="20">
        <f>IFERROR(VLOOKUP(F161&amp;G161,#REF!,19,FALSE),0)</f>
        <v>0</v>
      </c>
    </row>
    <row r="162" spans="7:11" x14ac:dyDescent="0.2">
      <c r="G162" s="23" t="s">
        <v>204</v>
      </c>
      <c r="H162" s="20">
        <v>0</v>
      </c>
      <c r="I162" s="20">
        <v>4255000</v>
      </c>
      <c r="J162" s="20">
        <f>IFERROR(VLOOKUP(F162&amp;G162,#REF!,14,FALSE),0)</f>
        <v>0</v>
      </c>
      <c r="K162" s="20">
        <f>IFERROR(VLOOKUP(F162&amp;G162,#REF!,19,FALSE),0)</f>
        <v>0</v>
      </c>
    </row>
    <row r="163" spans="7:11" x14ac:dyDescent="0.2">
      <c r="G163" s="23" t="s">
        <v>205</v>
      </c>
      <c r="H163" s="20">
        <v>0</v>
      </c>
      <c r="I163" s="20">
        <f>IFERROR(VLOOKUP(F163&amp;G163,#REF!,8,FALSE),0)</f>
        <v>0</v>
      </c>
      <c r="J163" s="20">
        <f>IFERROR(VLOOKUP(F163&amp;G163,#REF!,14,FALSE),0)</f>
        <v>0</v>
      </c>
      <c r="K163" s="20">
        <f>IFERROR(VLOOKUP(F163&amp;G163,#REF!,19,FALSE),0)</f>
        <v>0</v>
      </c>
    </row>
    <row r="164" spans="7:11" x14ac:dyDescent="0.2">
      <c r="G164" s="23" t="s">
        <v>206</v>
      </c>
      <c r="H164" s="20">
        <v>0</v>
      </c>
      <c r="I164" s="20">
        <f>IFERROR(VLOOKUP(F164&amp;G164,#REF!,8,FALSE),0)</f>
        <v>0</v>
      </c>
      <c r="J164" s="20">
        <f>IFERROR(VLOOKUP(F164&amp;G164,#REF!,14,FALSE),0)</f>
        <v>0</v>
      </c>
      <c r="K164" s="20">
        <f>IFERROR(VLOOKUP(F164&amp;G164,#REF!,19,FALSE),0)</f>
        <v>0</v>
      </c>
    </row>
    <row r="165" spans="7:11" x14ac:dyDescent="0.2">
      <c r="G165" s="23" t="s">
        <v>207</v>
      </c>
      <c r="H165" s="20">
        <v>0</v>
      </c>
      <c r="I165" s="20">
        <f>IFERROR(VLOOKUP(F165&amp;G165,#REF!,8,FALSE),0)</f>
        <v>0</v>
      </c>
      <c r="J165" s="20">
        <f>IFERROR(VLOOKUP(F165&amp;G165,#REF!,14,FALSE),0)</f>
        <v>0</v>
      </c>
      <c r="K165" s="20">
        <f>IFERROR(VLOOKUP(F165&amp;G165,#REF!,19,FALSE),0)</f>
        <v>0</v>
      </c>
    </row>
    <row r="166" spans="7:11" x14ac:dyDescent="0.2">
      <c r="G166" s="23" t="s">
        <v>208</v>
      </c>
      <c r="H166" s="20">
        <v>0</v>
      </c>
      <c r="I166" s="20">
        <f>IFERROR(VLOOKUP(F166&amp;G166,#REF!,8,FALSE),0)</f>
        <v>0</v>
      </c>
      <c r="J166" s="20">
        <f>IFERROR(VLOOKUP(F166&amp;G166,#REF!,14,FALSE),0)</f>
        <v>0</v>
      </c>
      <c r="K166" s="20">
        <f>IFERROR(VLOOKUP(F166&amp;G166,#REF!,19,FALSE),0)</f>
        <v>0</v>
      </c>
    </row>
    <row r="167" spans="7:11" x14ac:dyDescent="0.2">
      <c r="G167" s="23" t="s">
        <v>209</v>
      </c>
      <c r="H167" s="20">
        <v>0</v>
      </c>
      <c r="I167" s="20">
        <f>IFERROR(VLOOKUP(F167&amp;G167,#REF!,8,FALSE),0)</f>
        <v>0</v>
      </c>
      <c r="J167" s="20">
        <f>IFERROR(VLOOKUP(F167&amp;G167,#REF!,14,FALSE),0)</f>
        <v>0</v>
      </c>
      <c r="K167" s="20">
        <f>IFERROR(VLOOKUP(F167&amp;G167,#REF!,19,FALSE),0)</f>
        <v>0</v>
      </c>
    </row>
    <row r="168" spans="7:11" x14ac:dyDescent="0.2">
      <c r="G168" s="23" t="s">
        <v>210</v>
      </c>
      <c r="H168" s="20">
        <v>0</v>
      </c>
      <c r="I168" s="20">
        <v>1390100</v>
      </c>
      <c r="J168" s="20">
        <v>23549900</v>
      </c>
      <c r="K168" s="20">
        <v>24517400</v>
      </c>
    </row>
    <row r="169" spans="7:11" x14ac:dyDescent="0.2">
      <c r="G169" s="23" t="s">
        <v>210</v>
      </c>
      <c r="H169" s="20">
        <v>0</v>
      </c>
      <c r="I169" s="20">
        <v>21280500</v>
      </c>
      <c r="J169" s="20">
        <v>38795400</v>
      </c>
      <c r="K169" s="20">
        <v>42313600</v>
      </c>
    </row>
    <row r="170" spans="7:11" x14ac:dyDescent="0.2">
      <c r="G170" s="23" t="s">
        <v>211</v>
      </c>
      <c r="H170" s="20">
        <v>0</v>
      </c>
      <c r="I170" s="20">
        <v>605519500</v>
      </c>
      <c r="J170" s="20">
        <f>IFERROR(VLOOKUP(F170&amp;G170,#REF!,14,FALSE),0)</f>
        <v>0</v>
      </c>
      <c r="K170" s="20">
        <f>IFERROR(VLOOKUP(F170&amp;G170,#REF!,19,FALSE),0)</f>
        <v>0</v>
      </c>
    </row>
    <row r="171" spans="7:11" x14ac:dyDescent="0.2">
      <c r="G171" s="23" t="s">
        <v>212</v>
      </c>
      <c r="H171" s="20">
        <v>0</v>
      </c>
      <c r="I171" s="20">
        <v>41449600</v>
      </c>
      <c r="J171" s="20">
        <v>9806700</v>
      </c>
      <c r="K171" s="20">
        <f>IFERROR(VLOOKUP(F171&amp;G171,#REF!,19,FALSE),0)</f>
        <v>0</v>
      </c>
    </row>
    <row r="172" spans="7:11" x14ac:dyDescent="0.2">
      <c r="G172" s="23" t="s">
        <v>212</v>
      </c>
      <c r="H172" s="20">
        <v>0</v>
      </c>
      <c r="I172" s="20">
        <v>576700</v>
      </c>
      <c r="J172" s="20">
        <v>448500</v>
      </c>
      <c r="K172" s="20">
        <v>0</v>
      </c>
    </row>
    <row r="173" spans="7:11" x14ac:dyDescent="0.2">
      <c r="G173" s="23" t="s">
        <v>213</v>
      </c>
      <c r="H173" s="20">
        <v>0</v>
      </c>
      <c r="I173" s="20">
        <f>IFERROR(VLOOKUP(F173&amp;G173,#REF!,8,FALSE),0)</f>
        <v>0</v>
      </c>
      <c r="J173" s="20">
        <f>IFERROR(VLOOKUP(F173&amp;G173,#REF!,14,FALSE),0)</f>
        <v>0</v>
      </c>
      <c r="K173" s="20">
        <f>IFERROR(VLOOKUP(F173&amp;G173,#REF!,19,FALSE),0)</f>
        <v>0</v>
      </c>
    </row>
    <row r="174" spans="7:11" x14ac:dyDescent="0.2">
      <c r="G174" s="23" t="s">
        <v>214</v>
      </c>
      <c r="H174" s="20">
        <v>0</v>
      </c>
      <c r="I174" s="20">
        <f>IFERROR(VLOOKUP(F174&amp;G174,#REF!,8,FALSE),0)</f>
        <v>0</v>
      </c>
      <c r="J174" s="20">
        <f>IFERROR(VLOOKUP(F174&amp;G174,#REF!,14,FALSE),0)</f>
        <v>0</v>
      </c>
      <c r="K174" s="20">
        <f>IFERROR(VLOOKUP(F174&amp;G174,#REF!,19,FALSE),0)</f>
        <v>0</v>
      </c>
    </row>
    <row r="175" spans="7:11" x14ac:dyDescent="0.2">
      <c r="G175" s="23" t="s">
        <v>215</v>
      </c>
      <c r="H175" s="20">
        <v>0</v>
      </c>
      <c r="I175" s="20">
        <f>IFERROR(VLOOKUP(F175&amp;G175,#REF!,8,FALSE),0)</f>
        <v>0</v>
      </c>
      <c r="J175" s="20">
        <f>IFERROR(VLOOKUP(F175&amp;G175,#REF!,14,FALSE),0)</f>
        <v>0</v>
      </c>
      <c r="K175" s="20">
        <f>IFERROR(VLOOKUP(F175&amp;G175,#REF!,19,FALSE),0)</f>
        <v>0</v>
      </c>
    </row>
    <row r="176" spans="7:11" x14ac:dyDescent="0.2">
      <c r="G176" s="23" t="s">
        <v>216</v>
      </c>
      <c r="H176" s="20">
        <v>0</v>
      </c>
      <c r="I176" s="20">
        <f>IFERROR(VLOOKUP(F176&amp;G176,#REF!,8,FALSE),0)</f>
        <v>0</v>
      </c>
      <c r="J176" s="20">
        <f>IFERROR(VLOOKUP(F176&amp;G176,#REF!,14,FALSE),0)</f>
        <v>0</v>
      </c>
      <c r="K176" s="20">
        <f>IFERROR(VLOOKUP(F176&amp;G176,#REF!,19,FALSE),0)</f>
        <v>0</v>
      </c>
    </row>
    <row r="177" spans="7:11" x14ac:dyDescent="0.2">
      <c r="G177" s="23" t="s">
        <v>217</v>
      </c>
      <c r="H177" s="20">
        <v>0</v>
      </c>
      <c r="I177" s="20">
        <f>IFERROR(VLOOKUP(F177&amp;G177,#REF!,8,FALSE),0)</f>
        <v>0</v>
      </c>
      <c r="J177" s="20">
        <f>IFERROR(VLOOKUP(F177&amp;G177,#REF!,14,FALSE),0)</f>
        <v>0</v>
      </c>
      <c r="K177" s="20">
        <f>IFERROR(VLOOKUP(F177&amp;G177,#REF!,19,FALSE),0)</f>
        <v>0</v>
      </c>
    </row>
    <row r="178" spans="7:11" x14ac:dyDescent="0.2">
      <c r="G178" s="23" t="s">
        <v>218</v>
      </c>
      <c r="H178" s="20">
        <v>0</v>
      </c>
      <c r="I178" s="20">
        <f>IFERROR(VLOOKUP(F178&amp;G178,#REF!,8,FALSE),0)</f>
        <v>0</v>
      </c>
      <c r="J178" s="20">
        <f>IFERROR(VLOOKUP(F178&amp;G178,#REF!,14,FALSE),0)</f>
        <v>0</v>
      </c>
      <c r="K178" s="20">
        <f>IFERROR(VLOOKUP(F178&amp;G178,#REF!,19,FALSE),0)</f>
        <v>0</v>
      </c>
    </row>
    <row r="179" spans="7:11" x14ac:dyDescent="0.2">
      <c r="G179" s="23" t="s">
        <v>219</v>
      </c>
      <c r="H179" s="20">
        <v>0</v>
      </c>
      <c r="I179" s="20">
        <f>IFERROR(VLOOKUP(F179&amp;G179,#REF!,8,FALSE),0)</f>
        <v>0</v>
      </c>
      <c r="J179" s="20">
        <f>IFERROR(VLOOKUP(F179&amp;G179,#REF!,14,FALSE),0)</f>
        <v>0</v>
      </c>
      <c r="K179" s="20">
        <f>IFERROR(VLOOKUP(F179&amp;G179,#REF!,19,FALSE),0)</f>
        <v>0</v>
      </c>
    </row>
    <row r="180" spans="7:11" x14ac:dyDescent="0.2">
      <c r="G180" s="23" t="s">
        <v>220</v>
      </c>
      <c r="H180" s="20">
        <v>0</v>
      </c>
      <c r="I180" s="20">
        <f>IFERROR(VLOOKUP(F180&amp;G180,#REF!,8,FALSE),0)</f>
        <v>0</v>
      </c>
      <c r="J180" s="20">
        <f>IFERROR(VLOOKUP(F180&amp;G180,#REF!,14,FALSE),0)</f>
        <v>0</v>
      </c>
      <c r="K180" s="20">
        <f>IFERROR(VLOOKUP(F180&amp;G180,#REF!,19,FALSE),0)</f>
        <v>0</v>
      </c>
    </row>
    <row r="181" spans="7:11" x14ac:dyDescent="0.2">
      <c r="G181" s="23" t="s">
        <v>221</v>
      </c>
      <c r="H181" s="20">
        <v>0</v>
      </c>
      <c r="I181" s="20">
        <f>IFERROR(VLOOKUP(F181&amp;G181,#REF!,8,FALSE),0)</f>
        <v>0</v>
      </c>
      <c r="J181" s="20">
        <f>IFERROR(VLOOKUP(F181&amp;G181,#REF!,14,FALSE),0)</f>
        <v>0</v>
      </c>
      <c r="K181" s="20">
        <f>IFERROR(VLOOKUP(F181&amp;G181,#REF!,19,FALSE),0)</f>
        <v>0</v>
      </c>
    </row>
    <row r="182" spans="7:11" x14ac:dyDescent="0.2">
      <c r="G182" s="23" t="s">
        <v>222</v>
      </c>
      <c r="H182" s="20">
        <v>0</v>
      </c>
      <c r="I182" s="20">
        <f>IFERROR(VLOOKUP(F182&amp;G182,#REF!,8,FALSE),0)</f>
        <v>0</v>
      </c>
      <c r="J182" s="20">
        <f>IFERROR(VLOOKUP(F182&amp;G182,#REF!,14,FALSE),0)</f>
        <v>0</v>
      </c>
      <c r="K182" s="20">
        <f>IFERROR(VLOOKUP(F182&amp;G182,#REF!,19,FALSE),0)</f>
        <v>0</v>
      </c>
    </row>
    <row r="183" spans="7:11" x14ac:dyDescent="0.2">
      <c r="G183" s="23" t="s">
        <v>223</v>
      </c>
      <c r="H183" s="20">
        <v>0</v>
      </c>
      <c r="I183" s="20">
        <f>IFERROR(VLOOKUP(F183&amp;G183,#REF!,8,FALSE),0)</f>
        <v>0</v>
      </c>
      <c r="J183" s="20">
        <f>IFERROR(VLOOKUP(F183&amp;G183,#REF!,14,FALSE),0)</f>
        <v>0</v>
      </c>
      <c r="K183" s="20">
        <f>IFERROR(VLOOKUP(F183&amp;G183,#REF!,19,FALSE),0)</f>
        <v>0</v>
      </c>
    </row>
    <row r="184" spans="7:11" x14ac:dyDescent="0.2">
      <c r="G184" s="23" t="s">
        <v>224</v>
      </c>
      <c r="H184" s="20">
        <v>0</v>
      </c>
      <c r="I184" s="20">
        <f>IFERROR(VLOOKUP(F184&amp;G184,#REF!,8,FALSE),0)</f>
        <v>0</v>
      </c>
      <c r="J184" s="20">
        <f>IFERROR(VLOOKUP(F184&amp;G184,#REF!,14,FALSE),0)</f>
        <v>0</v>
      </c>
      <c r="K184" s="20">
        <f>IFERROR(VLOOKUP(F184&amp;G184,#REF!,19,FALSE),0)</f>
        <v>0</v>
      </c>
    </row>
    <row r="185" spans="7:11" x14ac:dyDescent="0.2">
      <c r="G185" s="23" t="s">
        <v>225</v>
      </c>
      <c r="H185" s="20">
        <v>0</v>
      </c>
      <c r="I185" s="20">
        <f>IFERROR(VLOOKUP(F185&amp;G185,#REF!,8,FALSE),0)</f>
        <v>0</v>
      </c>
      <c r="J185" s="20">
        <f>IFERROR(VLOOKUP(F185&amp;G185,#REF!,14,FALSE),0)</f>
        <v>0</v>
      </c>
      <c r="K185" s="20">
        <f>IFERROR(VLOOKUP(F185&amp;G185,#REF!,19,FALSE),0)</f>
        <v>0</v>
      </c>
    </row>
    <row r="186" spans="7:11" x14ac:dyDescent="0.2">
      <c r="G186" s="23" t="s">
        <v>226</v>
      </c>
      <c r="H186" s="20">
        <v>0</v>
      </c>
      <c r="I186" s="20">
        <f>IFERROR(VLOOKUP(F186&amp;G186,#REF!,8,FALSE),0)</f>
        <v>0</v>
      </c>
      <c r="J186" s="20">
        <f>IFERROR(VLOOKUP(F186&amp;G186,#REF!,14,FALSE),0)</f>
        <v>0</v>
      </c>
      <c r="K186" s="20">
        <f>IFERROR(VLOOKUP(F186&amp;G186,#REF!,19,FALSE),0)</f>
        <v>0</v>
      </c>
    </row>
    <row r="187" spans="7:11" x14ac:dyDescent="0.2">
      <c r="G187" s="23" t="s">
        <v>227</v>
      </c>
      <c r="H187" s="20">
        <v>0</v>
      </c>
      <c r="I187" s="20">
        <f>IFERROR(VLOOKUP(F187&amp;G187,#REF!,8,FALSE),0)</f>
        <v>0</v>
      </c>
      <c r="J187" s="20">
        <f>IFERROR(VLOOKUP(F187&amp;G187,#REF!,14,FALSE),0)</f>
        <v>0</v>
      </c>
      <c r="K187" s="20">
        <f>IFERROR(VLOOKUP(F187&amp;G187,#REF!,19,FALSE),0)</f>
        <v>0</v>
      </c>
    </row>
    <row r="188" spans="7:11" x14ac:dyDescent="0.2">
      <c r="G188" s="23" t="s">
        <v>228</v>
      </c>
      <c r="H188" s="20">
        <v>0</v>
      </c>
      <c r="I188" s="20">
        <f>IFERROR(VLOOKUP(F188&amp;G188,#REF!,8,FALSE),0)</f>
        <v>0</v>
      </c>
      <c r="J188" s="20">
        <f>IFERROR(VLOOKUP(F188&amp;G188,#REF!,14,FALSE),0)</f>
        <v>0</v>
      </c>
      <c r="K188" s="20">
        <f>IFERROR(VLOOKUP(F188&amp;G188,#REF!,19,FALSE),0)</f>
        <v>0</v>
      </c>
    </row>
    <row r="189" spans="7:11" x14ac:dyDescent="0.2">
      <c r="G189" s="23" t="s">
        <v>229</v>
      </c>
      <c r="H189" s="20">
        <v>0</v>
      </c>
      <c r="I189" s="20">
        <f>IFERROR(VLOOKUP(F189&amp;G189,#REF!,8,FALSE),0)</f>
        <v>0</v>
      </c>
      <c r="J189" s="20">
        <f>IFERROR(VLOOKUP(F189&amp;G189,#REF!,14,FALSE),0)</f>
        <v>0</v>
      </c>
      <c r="K189" s="20">
        <f>IFERROR(VLOOKUP(F189&amp;G189,#REF!,19,FALSE),0)</f>
        <v>0</v>
      </c>
    </row>
    <row r="190" spans="7:11" x14ac:dyDescent="0.2">
      <c r="G190" s="23" t="s">
        <v>230</v>
      </c>
      <c r="H190" s="20">
        <v>0</v>
      </c>
      <c r="I190" s="20">
        <f>IFERROR(VLOOKUP(F190&amp;G190,#REF!,8,FALSE),0)</f>
        <v>0</v>
      </c>
      <c r="J190" s="20">
        <f>IFERROR(VLOOKUP(F190&amp;G190,#REF!,14,FALSE),0)</f>
        <v>0</v>
      </c>
      <c r="K190" s="20">
        <f>IFERROR(VLOOKUP(F190&amp;G190,#REF!,19,FALSE),0)</f>
        <v>0</v>
      </c>
    </row>
    <row r="191" spans="7:11" x14ac:dyDescent="0.2">
      <c r="G191" s="23" t="s">
        <v>231</v>
      </c>
      <c r="H191" s="20">
        <v>0</v>
      </c>
      <c r="I191" s="20">
        <f>IFERROR(VLOOKUP(F191&amp;G191,#REF!,8,FALSE),0)</f>
        <v>0</v>
      </c>
      <c r="J191" s="20">
        <f>IFERROR(VLOOKUP(F191&amp;G191,#REF!,14,FALSE),0)</f>
        <v>0</v>
      </c>
      <c r="K191" s="20">
        <f>IFERROR(VLOOKUP(F191&amp;G191,#REF!,19,FALSE),0)</f>
        <v>0</v>
      </c>
    </row>
    <row r="192" spans="7:11" x14ac:dyDescent="0.2">
      <c r="G192" s="23" t="s">
        <v>232</v>
      </c>
      <c r="H192" s="20">
        <v>0</v>
      </c>
      <c r="I192" s="20">
        <f>IFERROR(VLOOKUP(F192&amp;G192,#REF!,8,FALSE),0)</f>
        <v>0</v>
      </c>
      <c r="J192" s="20">
        <f>IFERROR(VLOOKUP(F192&amp;G192,#REF!,14,FALSE),0)</f>
        <v>0</v>
      </c>
      <c r="K192" s="20">
        <f>IFERROR(VLOOKUP(F192&amp;G192,#REF!,19,FALSE),0)</f>
        <v>0</v>
      </c>
    </row>
    <row r="193" spans="7:11" x14ac:dyDescent="0.2">
      <c r="G193" s="23" t="s">
        <v>233</v>
      </c>
      <c r="H193" s="20">
        <v>0</v>
      </c>
      <c r="I193" s="20">
        <f>IFERROR(VLOOKUP(F193&amp;G193,#REF!,8,FALSE),0)</f>
        <v>0</v>
      </c>
      <c r="J193" s="20">
        <f>IFERROR(VLOOKUP(F193&amp;G193,#REF!,14,FALSE),0)</f>
        <v>0</v>
      </c>
      <c r="K193" s="20">
        <f>IFERROR(VLOOKUP(F193&amp;G193,#REF!,19,FALSE),0)</f>
        <v>0</v>
      </c>
    </row>
    <row r="194" spans="7:11" x14ac:dyDescent="0.2">
      <c r="G194" s="23" t="s">
        <v>234</v>
      </c>
      <c r="H194" s="20">
        <v>0</v>
      </c>
      <c r="I194" s="20">
        <f>IFERROR(VLOOKUP(F194&amp;G194,#REF!,8,FALSE),0)</f>
        <v>0</v>
      </c>
      <c r="J194" s="20">
        <f>IFERROR(VLOOKUP(F194&amp;G194,#REF!,14,FALSE),0)</f>
        <v>0</v>
      </c>
      <c r="K194" s="20">
        <f>IFERROR(VLOOKUP(F194&amp;G194,#REF!,19,FALSE),0)</f>
        <v>0</v>
      </c>
    </row>
    <row r="195" spans="7:11" x14ac:dyDescent="0.2">
      <c r="G195" s="23" t="s">
        <v>235</v>
      </c>
      <c r="H195" s="20">
        <v>0</v>
      </c>
      <c r="I195" s="20">
        <f>IFERROR(VLOOKUP(F195&amp;G195,#REF!,8,FALSE),0)</f>
        <v>0</v>
      </c>
      <c r="J195" s="20">
        <f>IFERROR(VLOOKUP(F195&amp;G195,#REF!,14,FALSE),0)</f>
        <v>0</v>
      </c>
      <c r="K195" s="20">
        <f>IFERROR(VLOOKUP(F195&amp;G195,#REF!,19,FALSE),0)</f>
        <v>0</v>
      </c>
    </row>
    <row r="196" spans="7:11" x14ac:dyDescent="0.2">
      <c r="G196" s="23" t="s">
        <v>236</v>
      </c>
      <c r="H196" s="20">
        <v>0</v>
      </c>
      <c r="I196" s="20">
        <f>IFERROR(VLOOKUP(F196&amp;G196,#REF!,8,FALSE),0)</f>
        <v>0</v>
      </c>
      <c r="J196" s="20">
        <f>IFERROR(VLOOKUP(F196&amp;G196,#REF!,14,FALSE),0)</f>
        <v>0</v>
      </c>
      <c r="K196" s="20">
        <f>IFERROR(VLOOKUP(F196&amp;G196,#REF!,19,FALSE),0)</f>
        <v>0</v>
      </c>
    </row>
    <row r="197" spans="7:11" x14ac:dyDescent="0.2">
      <c r="G197" s="23" t="s">
        <v>237</v>
      </c>
      <c r="H197" s="20">
        <v>0</v>
      </c>
      <c r="I197" s="20">
        <f>IFERROR(VLOOKUP(F197&amp;G197,#REF!,8,FALSE),0)</f>
        <v>0</v>
      </c>
      <c r="J197" s="20">
        <f>IFERROR(VLOOKUP(F197&amp;G197,#REF!,14,FALSE),0)</f>
        <v>0</v>
      </c>
      <c r="K197" s="20">
        <f>IFERROR(VLOOKUP(F197&amp;G197,#REF!,19,FALSE),0)</f>
        <v>0</v>
      </c>
    </row>
    <row r="198" spans="7:11" x14ac:dyDescent="0.2">
      <c r="G198" s="23" t="s">
        <v>238</v>
      </c>
      <c r="H198" s="20">
        <v>0</v>
      </c>
      <c r="I198" s="20">
        <f>IFERROR(VLOOKUP(F198&amp;G198,#REF!,8,FALSE),0)</f>
        <v>0</v>
      </c>
      <c r="J198" s="20">
        <f>IFERROR(VLOOKUP(F198&amp;G198,#REF!,14,FALSE),0)</f>
        <v>0</v>
      </c>
      <c r="K198" s="20">
        <f>IFERROR(VLOOKUP(F198&amp;G198,#REF!,19,FALSE),0)</f>
        <v>0</v>
      </c>
    </row>
    <row r="199" spans="7:11" x14ac:dyDescent="0.2">
      <c r="G199" s="23" t="s">
        <v>239</v>
      </c>
      <c r="H199" s="20">
        <v>0</v>
      </c>
      <c r="I199" s="20">
        <f>IFERROR(VLOOKUP(F199&amp;G199,#REF!,8,FALSE),0)</f>
        <v>0</v>
      </c>
      <c r="J199" s="20">
        <f>IFERROR(VLOOKUP(F199&amp;G199,#REF!,14,FALSE),0)</f>
        <v>0</v>
      </c>
      <c r="K199" s="20">
        <f>IFERROR(VLOOKUP(F199&amp;G199,#REF!,19,FALSE),0)</f>
        <v>0</v>
      </c>
    </row>
    <row r="200" spans="7:11" x14ac:dyDescent="0.2">
      <c r="G200" s="23" t="s">
        <v>240</v>
      </c>
      <c r="H200" s="20">
        <v>0</v>
      </c>
      <c r="I200" s="20">
        <f>IFERROR(VLOOKUP(F200&amp;G200,#REF!,8,FALSE),0)</f>
        <v>0</v>
      </c>
      <c r="J200" s="20">
        <f>IFERROR(VLOOKUP(F200&amp;G200,#REF!,14,FALSE),0)</f>
        <v>0</v>
      </c>
      <c r="K200" s="20">
        <f>IFERROR(VLOOKUP(F200&amp;G200,#REF!,19,FALSE),0)</f>
        <v>0</v>
      </c>
    </row>
    <row r="201" spans="7:11" x14ac:dyDescent="0.25">
      <c r="I201" s="26">
        <f>SUM(I3:I200)</f>
        <v>863359300</v>
      </c>
      <c r="J201" s="26">
        <f>SUM(J3:J200)</f>
        <v>211270500</v>
      </c>
      <c r="K201" s="26">
        <f>SUM(K3:K200)</f>
        <v>159032600</v>
      </c>
    </row>
    <row r="204" spans="7:11" x14ac:dyDescent="0.25">
      <c r="I204" s="20">
        <v>26344659870.249996</v>
      </c>
      <c r="J204" s="20">
        <v>20120909484.07</v>
      </c>
      <c r="K204" s="20">
        <v>18923646849.309998</v>
      </c>
    </row>
    <row r="206" spans="7:11" x14ac:dyDescent="0.25">
      <c r="I206" s="20">
        <f>I204-I201</f>
        <v>25481300570.249996</v>
      </c>
      <c r="J206" s="20">
        <f>J204-J201</f>
        <v>19909638984.07</v>
      </c>
      <c r="K206" s="20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9" customWidth="1"/>
  </cols>
  <sheetData>
    <row r="1" spans="1:9" ht="61.5" customHeight="1" x14ac:dyDescent="0.25">
      <c r="A1" s="88" t="s">
        <v>317</v>
      </c>
      <c r="B1" s="88"/>
      <c r="C1" s="88"/>
      <c r="D1" s="88"/>
      <c r="E1" s="88"/>
      <c r="F1" s="88"/>
      <c r="G1" s="88"/>
      <c r="H1" s="88"/>
      <c r="I1" s="88"/>
    </row>
    <row r="2" spans="1:9" ht="61.5" customHeight="1" x14ac:dyDescent="0.25">
      <c r="A2" s="29" t="s">
        <v>0</v>
      </c>
      <c r="B2" s="29" t="s">
        <v>19</v>
      </c>
      <c r="C2" s="31" t="s">
        <v>20</v>
      </c>
      <c r="D2" s="29" t="s">
        <v>21</v>
      </c>
      <c r="E2" s="30" t="s">
        <v>31</v>
      </c>
      <c r="F2" s="30" t="s">
        <v>23</v>
      </c>
      <c r="G2" s="30" t="s">
        <v>22</v>
      </c>
      <c r="H2" s="30" t="s">
        <v>24</v>
      </c>
      <c r="I2" s="30" t="s">
        <v>301</v>
      </c>
    </row>
    <row r="3" spans="1:9" ht="21.75" hidden="1" customHeight="1" x14ac:dyDescent="0.25">
      <c r="A3" s="89" t="s">
        <v>283</v>
      </c>
      <c r="B3" s="89"/>
      <c r="C3" s="89"/>
      <c r="D3" s="89"/>
      <c r="E3" s="89"/>
      <c r="F3" s="89"/>
      <c r="G3" s="89"/>
      <c r="H3" s="89"/>
      <c r="I3" s="89"/>
    </row>
    <row r="4" spans="1:9" ht="42" hidden="1" customHeight="1" x14ac:dyDescent="0.25">
      <c r="A4" s="35">
        <v>808</v>
      </c>
      <c r="B4" s="36" t="s">
        <v>32</v>
      </c>
      <c r="C4" s="37">
        <v>3622410</v>
      </c>
      <c r="D4" s="37">
        <v>3332600</v>
      </c>
      <c r="E4" s="37">
        <v>289810</v>
      </c>
      <c r="F4" s="38">
        <v>0</v>
      </c>
      <c r="G4" s="39">
        <f>E4/(E4+D4)</f>
        <v>8.0004748220107613E-2</v>
      </c>
      <c r="H4" s="40" t="s">
        <v>244</v>
      </c>
      <c r="I4" s="47" t="s">
        <v>302</v>
      </c>
    </row>
    <row r="5" spans="1:9" ht="42" hidden="1" customHeight="1" x14ac:dyDescent="0.25">
      <c r="A5" s="32">
        <v>808</v>
      </c>
      <c r="B5" s="33" t="s">
        <v>54</v>
      </c>
      <c r="C5" s="41">
        <v>51347900</v>
      </c>
      <c r="D5" s="41">
        <v>51347900</v>
      </c>
      <c r="E5" s="41">
        <v>0</v>
      </c>
      <c r="F5" s="34">
        <v>0</v>
      </c>
      <c r="G5" s="42" t="s">
        <v>282</v>
      </c>
      <c r="H5" s="40" t="s">
        <v>300</v>
      </c>
      <c r="I5" s="47" t="s">
        <v>302</v>
      </c>
    </row>
    <row r="6" spans="1:9" ht="18.75" hidden="1" customHeight="1" x14ac:dyDescent="0.25">
      <c r="A6" s="89" t="s">
        <v>284</v>
      </c>
      <c r="B6" s="89"/>
      <c r="C6" s="89"/>
      <c r="D6" s="89"/>
      <c r="E6" s="89"/>
      <c r="F6" s="89"/>
      <c r="G6" s="89"/>
      <c r="H6" s="89"/>
      <c r="I6" s="89"/>
    </row>
    <row r="7" spans="1:9" ht="38.25" hidden="1" x14ac:dyDescent="0.25">
      <c r="A7" s="44">
        <v>811</v>
      </c>
      <c r="B7" s="36" t="s">
        <v>62</v>
      </c>
      <c r="C7" s="37">
        <v>2018200</v>
      </c>
      <c r="D7" s="45">
        <v>1856700</v>
      </c>
      <c r="E7" s="38">
        <v>161500</v>
      </c>
      <c r="F7" s="38">
        <v>0</v>
      </c>
      <c r="G7" s="39">
        <v>8.0021801605390949E-2</v>
      </c>
      <c r="H7" s="40" t="s">
        <v>242</v>
      </c>
      <c r="I7" s="47" t="s">
        <v>302</v>
      </c>
    </row>
    <row r="8" spans="1:9" ht="18.75" hidden="1" customHeight="1" x14ac:dyDescent="0.25">
      <c r="A8" s="89" t="s">
        <v>285</v>
      </c>
      <c r="B8" s="89"/>
      <c r="C8" s="89"/>
      <c r="D8" s="89"/>
      <c r="E8" s="89"/>
      <c r="F8" s="89"/>
      <c r="G8" s="89"/>
      <c r="H8" s="89"/>
      <c r="I8" s="89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7" t="s">
        <v>276</v>
      </c>
      <c r="I9" s="47" t="s">
        <v>302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7" t="s">
        <v>261</v>
      </c>
      <c r="I10" s="47" t="s">
        <v>302</v>
      </c>
    </row>
    <row r="11" spans="1:9" ht="18.75" hidden="1" customHeight="1" x14ac:dyDescent="0.25">
      <c r="A11" s="89" t="s">
        <v>286</v>
      </c>
      <c r="B11" s="89"/>
      <c r="C11" s="89"/>
      <c r="D11" s="89"/>
      <c r="E11" s="89"/>
      <c r="F11" s="89"/>
      <c r="G11" s="89"/>
      <c r="H11" s="89"/>
      <c r="I11" s="89"/>
    </row>
    <row r="12" spans="1:9" ht="47.25" customHeight="1" x14ac:dyDescent="0.25">
      <c r="A12" s="46">
        <v>814</v>
      </c>
      <c r="B12" s="36" t="s">
        <v>42</v>
      </c>
      <c r="C12" s="37">
        <v>359030000</v>
      </c>
      <c r="D12" s="37">
        <v>317813800</v>
      </c>
      <c r="E12" s="37">
        <f>D12*0.08/0.92</f>
        <v>27635982.608695652</v>
      </c>
      <c r="F12" s="38">
        <v>0</v>
      </c>
      <c r="G12" s="39">
        <v>7.9993315321839398E-2</v>
      </c>
      <c r="H12" s="43" t="s">
        <v>311</v>
      </c>
      <c r="I12" s="47" t="s">
        <v>303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7" t="s">
        <v>272</v>
      </c>
      <c r="I13" s="47" t="s">
        <v>302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7" t="s">
        <v>273</v>
      </c>
      <c r="I14" s="47" t="s">
        <v>302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7" t="s">
        <v>267</v>
      </c>
      <c r="I15" s="47" t="s">
        <v>302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7" t="s">
        <v>274</v>
      </c>
      <c r="I16" s="47" t="s">
        <v>302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7" t="s">
        <v>268</v>
      </c>
      <c r="I17" s="47" t="s">
        <v>302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7" t="s">
        <v>296</v>
      </c>
      <c r="I18" s="47" t="s">
        <v>302</v>
      </c>
    </row>
    <row r="19" spans="1:9" ht="76.5" hidden="1" x14ac:dyDescent="0.25">
      <c r="A19" s="1">
        <v>814</v>
      </c>
      <c r="B19" s="2" t="s">
        <v>93</v>
      </c>
      <c r="C19" s="7">
        <v>322732100</v>
      </c>
      <c r="D19" s="7">
        <v>322732100</v>
      </c>
      <c r="E19" s="7">
        <v>0</v>
      </c>
      <c r="F19" s="9">
        <v>0</v>
      </c>
      <c r="G19" s="12" t="s">
        <v>282</v>
      </c>
      <c r="H19" s="27" t="s">
        <v>312</v>
      </c>
      <c r="I19" s="47" t="s">
        <v>302</v>
      </c>
    </row>
    <row r="20" spans="1:9" ht="51" hidden="1" x14ac:dyDescent="0.25">
      <c r="A20" s="1">
        <v>814</v>
      </c>
      <c r="B20" s="2" t="s">
        <v>89</v>
      </c>
      <c r="C20" s="7">
        <v>44547000</v>
      </c>
      <c r="D20" s="7">
        <v>44547000</v>
      </c>
      <c r="E20" s="7">
        <v>0</v>
      </c>
      <c r="F20" s="9">
        <v>0</v>
      </c>
      <c r="G20" s="12" t="s">
        <v>282</v>
      </c>
      <c r="H20" s="27" t="s">
        <v>271</v>
      </c>
      <c r="I20" s="47" t="s">
        <v>302</v>
      </c>
    </row>
    <row r="21" spans="1:9" ht="48" hidden="1" customHeight="1" x14ac:dyDescent="0.25">
      <c r="A21" s="1">
        <v>814</v>
      </c>
      <c r="B21" s="2" t="s">
        <v>90</v>
      </c>
      <c r="C21" s="7">
        <v>151930300</v>
      </c>
      <c r="D21" s="7">
        <v>151930300</v>
      </c>
      <c r="E21" s="7">
        <v>0</v>
      </c>
      <c r="F21" s="9">
        <v>0</v>
      </c>
      <c r="G21" s="12" t="s">
        <v>282</v>
      </c>
      <c r="H21" s="27" t="s">
        <v>305</v>
      </c>
      <c r="I21" s="47" t="s">
        <v>303</v>
      </c>
    </row>
    <row r="22" spans="1:9" ht="60" hidden="1" customHeight="1" x14ac:dyDescent="0.25">
      <c r="A22" s="1">
        <v>814</v>
      </c>
      <c r="B22" s="2" t="s">
        <v>91</v>
      </c>
      <c r="C22" s="7">
        <v>10251000</v>
      </c>
      <c r="D22" s="7">
        <v>10251000</v>
      </c>
      <c r="E22" s="7">
        <v>0</v>
      </c>
      <c r="F22" s="9">
        <v>0</v>
      </c>
      <c r="G22" s="12" t="s">
        <v>282</v>
      </c>
      <c r="H22" s="27" t="s">
        <v>295</v>
      </c>
      <c r="I22" s="47" t="s">
        <v>302</v>
      </c>
    </row>
    <row r="23" spans="1:9" ht="51" hidden="1" x14ac:dyDescent="0.25">
      <c r="A23" s="1">
        <v>814</v>
      </c>
      <c r="B23" s="2" t="s">
        <v>92</v>
      </c>
      <c r="C23" s="7">
        <v>2179800</v>
      </c>
      <c r="D23" s="7">
        <v>2179800</v>
      </c>
      <c r="E23" s="7">
        <v>0</v>
      </c>
      <c r="F23" s="9">
        <v>0</v>
      </c>
      <c r="G23" s="12" t="s">
        <v>282</v>
      </c>
      <c r="H23" s="27" t="s">
        <v>262</v>
      </c>
      <c r="I23" s="47" t="s">
        <v>302</v>
      </c>
    </row>
    <row r="24" spans="1:9" ht="24" hidden="1" customHeight="1" x14ac:dyDescent="0.25">
      <c r="A24" s="89" t="s">
        <v>287</v>
      </c>
      <c r="B24" s="89"/>
      <c r="C24" s="89"/>
      <c r="D24" s="89"/>
      <c r="E24" s="89"/>
      <c r="F24" s="89"/>
      <c r="G24" s="89"/>
      <c r="H24" s="89"/>
      <c r="I24" s="89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7" t="s">
        <v>269</v>
      </c>
      <c r="I25" s="47" t="s">
        <v>302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7" t="s">
        <v>248</v>
      </c>
      <c r="I26" s="47" t="s">
        <v>302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7" t="s">
        <v>249</v>
      </c>
      <c r="I27" s="47" t="s">
        <v>302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7" t="s">
        <v>263</v>
      </c>
      <c r="I28" s="47" t="s">
        <v>302</v>
      </c>
    </row>
    <row r="29" spans="1:9" ht="24" hidden="1" customHeight="1" x14ac:dyDescent="0.25">
      <c r="A29" s="89" t="s">
        <v>288</v>
      </c>
      <c r="B29" s="89"/>
      <c r="C29" s="89"/>
      <c r="D29" s="89"/>
      <c r="E29" s="89"/>
      <c r="F29" s="89"/>
      <c r="G29" s="89"/>
      <c r="H29" s="89"/>
      <c r="I29" s="89"/>
    </row>
    <row r="30" spans="1:9" ht="47.25" hidden="1" customHeight="1" x14ac:dyDescent="0.25">
      <c r="A30" s="35">
        <v>816</v>
      </c>
      <c r="B30" s="36" t="s">
        <v>36</v>
      </c>
      <c r="C30" s="37">
        <v>65873.02</v>
      </c>
      <c r="D30" s="37">
        <v>41500</v>
      </c>
      <c r="E30" s="37">
        <v>24373.020000000004</v>
      </c>
      <c r="F30" s="38">
        <v>0</v>
      </c>
      <c r="G30" s="39">
        <v>0.37000003946987708</v>
      </c>
      <c r="H30" s="27" t="s">
        <v>313</v>
      </c>
      <c r="I30" s="47" t="s">
        <v>302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7" t="s">
        <v>259</v>
      </c>
      <c r="I31" s="47" t="s">
        <v>302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7" t="s">
        <v>258</v>
      </c>
      <c r="I32" s="47" t="s">
        <v>302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7" t="s">
        <v>260</v>
      </c>
      <c r="I33" s="47" t="s">
        <v>302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7" t="s">
        <v>243</v>
      </c>
      <c r="I34" s="47" t="s">
        <v>302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7" t="s">
        <v>257</v>
      </c>
      <c r="I35" s="47" t="s">
        <v>302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2">
        <v>8.0000000271682289E-2</v>
      </c>
      <c r="H36" s="27" t="s">
        <v>298</v>
      </c>
      <c r="I36" s="47" t="s">
        <v>302</v>
      </c>
    </row>
    <row r="37" spans="1:9" ht="24" hidden="1" customHeight="1" x14ac:dyDescent="0.25">
      <c r="A37" s="89" t="s">
        <v>289</v>
      </c>
      <c r="B37" s="89"/>
      <c r="C37" s="89"/>
      <c r="D37" s="89"/>
      <c r="E37" s="89"/>
      <c r="F37" s="89"/>
      <c r="G37" s="89"/>
      <c r="H37" s="89"/>
      <c r="I37" s="89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7" t="s">
        <v>252</v>
      </c>
      <c r="I38" s="47" t="s">
        <v>302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7" t="s">
        <v>299</v>
      </c>
      <c r="I39" s="47" t="s">
        <v>302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7" t="s">
        <v>264</v>
      </c>
      <c r="I40" s="47" t="s">
        <v>302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7" t="s">
        <v>270</v>
      </c>
      <c r="I41" s="47" t="s">
        <v>302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7" t="s">
        <v>255</v>
      </c>
      <c r="I42" s="47" t="s">
        <v>302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7" t="s">
        <v>253</v>
      </c>
      <c r="I43" s="47" t="s">
        <v>302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7" t="s">
        <v>281</v>
      </c>
      <c r="I44" s="47" t="s">
        <v>302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2">
        <v>2.5743343967607531E-2</v>
      </c>
      <c r="H45" s="28" t="s">
        <v>279</v>
      </c>
      <c r="I45" s="48" t="s">
        <v>304</v>
      </c>
    </row>
    <row r="46" spans="1:9" ht="24" hidden="1" customHeight="1" x14ac:dyDescent="0.25">
      <c r="A46" s="89" t="s">
        <v>290</v>
      </c>
      <c r="B46" s="89"/>
      <c r="C46" s="89"/>
      <c r="D46" s="89"/>
      <c r="E46" s="89"/>
      <c r="F46" s="89"/>
      <c r="G46" s="89"/>
      <c r="H46" s="89"/>
      <c r="I46" s="89"/>
    </row>
    <row r="47" spans="1:9" ht="38.25" hidden="1" x14ac:dyDescent="0.25">
      <c r="A47" s="11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7" t="s">
        <v>265</v>
      </c>
      <c r="I47" s="47" t="s">
        <v>302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2">
        <v>0.25817326682639391</v>
      </c>
      <c r="H48" s="28" t="s">
        <v>278</v>
      </c>
      <c r="I48" s="48" t="s">
        <v>304</v>
      </c>
    </row>
    <row r="49" spans="1:9" ht="24" hidden="1" customHeight="1" x14ac:dyDescent="0.25">
      <c r="A49" s="89" t="s">
        <v>291</v>
      </c>
      <c r="B49" s="89"/>
      <c r="C49" s="89"/>
      <c r="D49" s="89"/>
      <c r="E49" s="89"/>
      <c r="F49" s="89"/>
      <c r="G49" s="89"/>
      <c r="H49" s="89"/>
      <c r="I49" s="89"/>
    </row>
    <row r="50" spans="1:9" ht="44.25" hidden="1" customHeight="1" x14ac:dyDescent="0.25">
      <c r="A50" s="35">
        <v>821</v>
      </c>
      <c r="B50" s="36" t="s">
        <v>38</v>
      </c>
      <c r="C50" s="37">
        <v>398641000</v>
      </c>
      <c r="D50" s="37">
        <v>78641000</v>
      </c>
      <c r="E50" s="37">
        <v>6838347.8299999833</v>
      </c>
      <c r="F50" s="37">
        <v>313161652.17000002</v>
      </c>
      <c r="G50" s="39">
        <v>8.0000000042115257E-2</v>
      </c>
      <c r="H50" s="40" t="s">
        <v>245</v>
      </c>
      <c r="I50" s="47" t="s">
        <v>302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7" t="s">
        <v>254</v>
      </c>
      <c r="I51" s="47" t="s">
        <v>302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7" t="s">
        <v>246</v>
      </c>
      <c r="I52" s="47" t="s">
        <v>302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7" t="s">
        <v>247</v>
      </c>
      <c r="I53" s="47" t="s">
        <v>302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7" t="s">
        <v>280</v>
      </c>
      <c r="I54" s="47" t="s">
        <v>302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7" t="s">
        <v>251</v>
      </c>
      <c r="I55" s="47" t="s">
        <v>302</v>
      </c>
    </row>
    <row r="56" spans="1:9" ht="24" hidden="1" customHeight="1" x14ac:dyDescent="0.25">
      <c r="A56" s="89" t="s">
        <v>292</v>
      </c>
      <c r="B56" s="89"/>
      <c r="C56" s="89"/>
      <c r="D56" s="89"/>
      <c r="E56" s="89"/>
      <c r="F56" s="89"/>
      <c r="G56" s="89"/>
      <c r="H56" s="89"/>
      <c r="I56" s="89"/>
    </row>
    <row r="57" spans="1:9" ht="42.75" hidden="1" customHeight="1" x14ac:dyDescent="0.25">
      <c r="A57" s="35">
        <v>825</v>
      </c>
      <c r="B57" s="36" t="s">
        <v>37</v>
      </c>
      <c r="C57" s="37">
        <v>3385544</v>
      </c>
      <c r="D57" s="37">
        <v>3114700</v>
      </c>
      <c r="E57" s="37">
        <v>270844</v>
      </c>
      <c r="F57" s="38">
        <v>0</v>
      </c>
      <c r="G57" s="39">
        <v>8.0000141779282732E-2</v>
      </c>
      <c r="H57" s="40" t="s">
        <v>241</v>
      </c>
      <c r="I57" s="47" t="s">
        <v>302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7" t="s">
        <v>307</v>
      </c>
      <c r="I58" s="47" t="s">
        <v>302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7" t="s">
        <v>275</v>
      </c>
      <c r="I59" s="47" t="s">
        <v>302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7" t="s">
        <v>297</v>
      </c>
      <c r="I60" s="47" t="s">
        <v>302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7" t="s">
        <v>306</v>
      </c>
      <c r="I61" s="47" t="s">
        <v>302</v>
      </c>
    </row>
    <row r="62" spans="1:9" ht="24" hidden="1" customHeight="1" x14ac:dyDescent="0.25">
      <c r="A62" s="89" t="s">
        <v>293</v>
      </c>
      <c r="B62" s="89"/>
      <c r="C62" s="89"/>
      <c r="D62" s="89"/>
      <c r="E62" s="89"/>
      <c r="F62" s="89"/>
      <c r="G62" s="89"/>
      <c r="H62" s="89"/>
      <c r="I62" s="89"/>
    </row>
    <row r="63" spans="1:9" ht="51" hidden="1" x14ac:dyDescent="0.25">
      <c r="A63" s="46">
        <v>832</v>
      </c>
      <c r="B63" s="36" t="s">
        <v>40</v>
      </c>
      <c r="C63" s="37">
        <v>5000000</v>
      </c>
      <c r="D63" s="37">
        <v>4600000</v>
      </c>
      <c r="E63" s="37">
        <v>400000</v>
      </c>
      <c r="F63" s="38">
        <v>0</v>
      </c>
      <c r="G63" s="39">
        <v>0.08</v>
      </c>
      <c r="H63" s="40" t="s">
        <v>250</v>
      </c>
      <c r="I63" s="47" t="s">
        <v>302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2">
        <v>5.0002445824976767E-2</v>
      </c>
      <c r="H64" s="27" t="s">
        <v>256</v>
      </c>
      <c r="I64" s="47" t="s">
        <v>302</v>
      </c>
    </row>
    <row r="65" spans="1:9" ht="24" hidden="1" customHeight="1" x14ac:dyDescent="0.25">
      <c r="A65" s="89" t="s">
        <v>294</v>
      </c>
      <c r="B65" s="89"/>
      <c r="C65" s="89"/>
      <c r="D65" s="89"/>
      <c r="E65" s="89"/>
      <c r="F65" s="89"/>
      <c r="G65" s="89"/>
      <c r="H65" s="89"/>
      <c r="I65" s="89"/>
    </row>
    <row r="66" spans="1:9" ht="40.5" hidden="1" customHeight="1" x14ac:dyDescent="0.25">
      <c r="A66" s="35">
        <v>840</v>
      </c>
      <c r="B66" s="36" t="s">
        <v>34</v>
      </c>
      <c r="C66" s="37">
        <v>5546957</v>
      </c>
      <c r="D66" s="37">
        <v>5103200</v>
      </c>
      <c r="E66" s="37">
        <v>443757</v>
      </c>
      <c r="F66" s="38">
        <v>0</v>
      </c>
      <c r="G66" s="39">
        <v>8.000007932277102E-2</v>
      </c>
      <c r="H66" s="40" t="s">
        <v>266</v>
      </c>
      <c r="I66" s="47" t="s">
        <v>302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40" t="s">
        <v>277</v>
      </c>
      <c r="I67" s="47" t="s">
        <v>302</v>
      </c>
    </row>
    <row r="68" spans="1:9" s="58" customFormat="1" ht="26.25" hidden="1" customHeight="1" x14ac:dyDescent="0.25">
      <c r="A68" s="90" t="s">
        <v>318</v>
      </c>
      <c r="B68" s="90"/>
      <c r="C68" s="90"/>
      <c r="D68" s="55">
        <f>SUM(D4:D67)</f>
        <v>8140893901.4700003</v>
      </c>
      <c r="E68" s="55">
        <f>SUM(E4:E67)</f>
        <v>958985284.16869545</v>
      </c>
      <c r="F68" s="55">
        <f>SUM(F4:F67)</f>
        <v>355600027.06</v>
      </c>
      <c r="G68" s="59">
        <f>E68/(E68+D68)</f>
        <v>0.10538439737553362</v>
      </c>
      <c r="H68" s="56"/>
      <c r="I68" s="57"/>
    </row>
    <row r="69" spans="1:9" s="58" customFormat="1" ht="26.25" hidden="1" customHeight="1" x14ac:dyDescent="0.25">
      <c r="A69" s="91" t="s">
        <v>319</v>
      </c>
      <c r="B69" s="91"/>
      <c r="C69" s="91"/>
      <c r="D69" s="55">
        <f>SUM(D4:D67)-D19-D20-D21-D22-D23-D36-D45-D48-D64</f>
        <v>6579473109.1000004</v>
      </c>
      <c r="E69" s="55">
        <f>SUM(E4:E67)-E19-E20-E21-E22-E23-E36-E45-E48-E64</f>
        <v>677952696.9686954</v>
      </c>
      <c r="F69" s="55">
        <f>SUM(F4:F67)-F19-F20-F21-F22-F23-F36-F45-F48-F64</f>
        <v>350828024.94999999</v>
      </c>
      <c r="G69" s="59">
        <f>E69/(E69+D69)</f>
        <v>9.3415036554943209E-2</v>
      </c>
      <c r="H69" s="56"/>
      <c r="I69" s="57"/>
    </row>
    <row r="70" spans="1:9" s="52" customFormat="1" ht="23.25" hidden="1" customHeight="1" x14ac:dyDescent="0.25">
      <c r="B70" s="53" t="s">
        <v>308</v>
      </c>
      <c r="I70" s="51"/>
    </row>
    <row r="71" spans="1:9" ht="23.25" hidden="1" customHeight="1" x14ac:dyDescent="0.25">
      <c r="B71" s="53" t="s">
        <v>314</v>
      </c>
    </row>
    <row r="72" spans="1:9" ht="23.25" hidden="1" customHeight="1" x14ac:dyDescent="0.25">
      <c r="B72" s="54" t="s">
        <v>309</v>
      </c>
    </row>
    <row r="73" spans="1:9" ht="23.25" hidden="1" customHeight="1" x14ac:dyDescent="0.25">
      <c r="B73" s="54" t="s">
        <v>310</v>
      </c>
    </row>
    <row r="74" spans="1:9" ht="23.25" hidden="1" customHeight="1" x14ac:dyDescent="0.25">
      <c r="B74" s="53" t="s">
        <v>315</v>
      </c>
    </row>
    <row r="75" spans="1:9" ht="23.25" hidden="1" customHeight="1" x14ac:dyDescent="0.25">
      <c r="B75" s="54" t="s">
        <v>316</v>
      </c>
    </row>
    <row r="76" spans="1:9" ht="18.75" x14ac:dyDescent="0.3">
      <c r="B76" s="50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</vt:lpstr>
      <vt:lpstr>data 2018</vt:lpstr>
      <vt:lpstr>для Старовойтовой</vt:lpstr>
      <vt:lpstr>'2020'!Заголовки_для_печати</vt:lpstr>
      <vt:lpstr>'для Старовойтовой'!Заголовки_для_печати</vt:lpstr>
      <vt:lpstr>'2020'!Область_печати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Храмченков</cp:lastModifiedBy>
  <cp:lastPrinted>2020-03-10T15:27:56Z</cp:lastPrinted>
  <dcterms:created xsi:type="dcterms:W3CDTF">2018-12-25T15:55:39Z</dcterms:created>
  <dcterms:modified xsi:type="dcterms:W3CDTF">2020-03-17T08:29:50Z</dcterms:modified>
</cp:coreProperties>
</file>